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codeName="ThisWorkbook" defaultThemeVersion="124226"/>
  <xr:revisionPtr revIDLastSave="0" documentId="13_ncr:1_{61D5CC08-48AF-42B7-BF21-1B2CB3E90F14}" xr6:coauthVersionLast="47" xr6:coauthVersionMax="47" xr10:uidLastSave="{00000000-0000-0000-0000-000000000000}"/>
  <bookViews>
    <workbookView xWindow="14295" yWindow="0" windowWidth="14610" windowHeight="15585" tabRatio="746" activeTab="4" xr2:uid="{00000000-000D-0000-FFFF-FFFF00000000}"/>
  </bookViews>
  <sheets>
    <sheet name="info" sheetId="52" r:id="rId1"/>
    <sheet name="1. fwds, short end" sheetId="5" r:id="rId2"/>
    <sheet name="2. fwd curve" sheetId="6" r:id="rId3"/>
    <sheet name="3. spot, short end" sheetId="30" r:id="rId4"/>
    <sheet name="4. spot curve" sheetId="31" r:id="rId5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0" l="1"/>
  <c r="C4" i="30"/>
  <c r="B3" i="5"/>
  <c r="C4" i="5"/>
  <c r="C3" i="30" l="1"/>
  <c r="D4" i="30"/>
  <c r="E4" i="30" s="1"/>
  <c r="D4" i="5"/>
  <c r="C3" i="5"/>
  <c r="E3" i="30" l="1"/>
  <c r="D3" i="30"/>
  <c r="F4" i="30"/>
  <c r="D3" i="5"/>
  <c r="E4" i="5"/>
  <c r="F3" i="30" l="1"/>
  <c r="G4" i="30"/>
  <c r="F4" i="5"/>
  <c r="E3" i="5"/>
  <c r="G3" i="30" l="1"/>
  <c r="H4" i="30"/>
  <c r="H3" i="30"/>
  <c r="F3" i="5"/>
  <c r="G4" i="5"/>
  <c r="I4" i="30" l="1"/>
  <c r="G3" i="5"/>
  <c r="H4" i="5"/>
  <c r="J4" i="30" l="1"/>
  <c r="K4" i="30" s="1"/>
  <c r="I3" i="30"/>
  <c r="I4" i="5"/>
  <c r="H3" i="5"/>
  <c r="J3" i="30" l="1"/>
  <c r="I3" i="5"/>
  <c r="J4" i="5"/>
  <c r="L4" i="30"/>
  <c r="K3" i="30"/>
  <c r="J3" i="5" l="1"/>
  <c r="K4" i="5"/>
  <c r="L3" i="30"/>
  <c r="M4" i="30"/>
  <c r="L4" i="5" l="1"/>
  <c r="K3" i="5"/>
  <c r="M3" i="30"/>
  <c r="N4" i="30"/>
  <c r="N3" i="30" l="1"/>
  <c r="O4" i="30"/>
  <c r="L3" i="5"/>
  <c r="M4" i="5"/>
  <c r="N4" i="5" l="1"/>
  <c r="M3" i="5"/>
  <c r="P4" i="30"/>
  <c r="O3" i="30"/>
  <c r="P3" i="30" l="1"/>
  <c r="Q4" i="30"/>
  <c r="N3" i="5"/>
  <c r="O4" i="5"/>
  <c r="P4" i="5" l="1"/>
  <c r="O3" i="5"/>
  <c r="R4" i="30"/>
  <c r="Q3" i="30"/>
  <c r="P3" i="5" l="1"/>
  <c r="Q4" i="5"/>
  <c r="S4" i="30"/>
  <c r="R3" i="30"/>
  <c r="T4" i="30" l="1"/>
  <c r="S3" i="30"/>
  <c r="R4" i="5"/>
  <c r="Q3" i="5"/>
  <c r="S4" i="5" l="1"/>
  <c r="R3" i="5"/>
  <c r="U4" i="30"/>
  <c r="T3" i="30"/>
  <c r="V4" i="30" l="1"/>
  <c r="U3" i="30"/>
  <c r="T4" i="5"/>
  <c r="S3" i="5"/>
  <c r="T3" i="5" l="1"/>
  <c r="U4" i="5"/>
  <c r="V3" i="30"/>
  <c r="W4" i="30"/>
  <c r="W3" i="30" l="1"/>
  <c r="X4" i="30"/>
  <c r="V4" i="5"/>
  <c r="U3" i="5"/>
  <c r="Y4" i="30" l="1"/>
  <c r="X3" i="30"/>
  <c r="V3" i="5"/>
  <c r="W4" i="5"/>
  <c r="X4" i="5" l="1"/>
  <c r="W3" i="5"/>
  <c r="Z4" i="30"/>
  <c r="Y3" i="30"/>
  <c r="Z3" i="30" l="1"/>
  <c r="AA4" i="30"/>
  <c r="Y4" i="5"/>
  <c r="X3" i="5"/>
  <c r="AB4" i="30" l="1"/>
  <c r="AA3" i="30"/>
  <c r="Z4" i="5"/>
  <c r="Y3" i="5"/>
  <c r="AC4" i="30" l="1"/>
  <c r="AB3" i="30"/>
  <c r="AA4" i="5"/>
  <c r="Z3" i="5"/>
  <c r="AB4" i="5" l="1"/>
  <c r="AA3" i="5"/>
  <c r="AD4" i="30"/>
  <c r="AC3" i="30"/>
  <c r="AC4" i="5" l="1"/>
  <c r="AB3" i="5"/>
  <c r="AD3" i="30"/>
  <c r="AE4" i="30"/>
  <c r="AF4" i="30" l="1"/>
  <c r="AE3" i="30"/>
  <c r="AD4" i="5"/>
  <c r="AC3" i="5"/>
  <c r="AE4" i="5" l="1"/>
  <c r="AD3" i="5"/>
  <c r="AF3" i="30"/>
  <c r="AG4" i="30"/>
  <c r="AG3" i="30" l="1"/>
  <c r="AH4" i="30"/>
  <c r="AF4" i="5"/>
  <c r="AE3" i="5"/>
  <c r="AI4" i="30" l="1"/>
  <c r="AH3" i="30"/>
  <c r="AG4" i="5"/>
  <c r="AF3" i="5"/>
  <c r="AH4" i="5" l="1"/>
  <c r="AG3" i="5"/>
  <c r="AJ4" i="30"/>
  <c r="AI3" i="30"/>
  <c r="AJ3" i="30" l="1"/>
  <c r="AK4" i="30"/>
  <c r="AI4" i="5"/>
  <c r="AH3" i="5"/>
  <c r="AJ4" i="5" l="1"/>
  <c r="AI3" i="5"/>
  <c r="AK3" i="30"/>
  <c r="AJ3" i="5" l="1"/>
  <c r="AK4" i="5"/>
  <c r="AK3" i="5" l="1"/>
</calcChain>
</file>

<file path=xl/sharedStrings.xml><?xml version="1.0" encoding="utf-8"?>
<sst xmlns="http://schemas.openxmlformats.org/spreadsheetml/2006/main" count="31" uniqueCount="23">
  <si>
    <t>months:</t>
  </si>
  <si>
    <t>years:</t>
  </si>
  <si>
    <t>Maturity</t>
  </si>
  <si>
    <t>Bank of England UK yield curve data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</si>
  <si>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</si>
  <si>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</si>
  <si>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</si>
  <si>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</si>
  <si>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Users should note that on 21 December 2004 the yield curve data on this</t>
  </si>
  <si>
    <t xml:space="preserve">spreadsheet were revised back to the beginning of November 1998.  These </t>
  </si>
  <si>
    <t>revisions are relatively modest and do not change recent trends in the data. </t>
  </si>
  <si>
    <t>UK implied real spot curve</t>
  </si>
  <si>
    <t>UK instantaneous implied forward real rates, short end</t>
  </si>
  <si>
    <t>UK instantaneous implied real forward curve</t>
  </si>
  <si>
    <t>UK implied real spot curve, short end</t>
  </si>
  <si>
    <t>Please note revisions to UK data have been made for the period April 2007 - May 2009</t>
  </si>
  <si>
    <t>Users should note that on 16 December 2014 the yield curve data on this</t>
  </si>
  <si>
    <t xml:space="preserve">spreadsheet were revised back to the beginning of 2007.  These </t>
  </si>
  <si>
    <t>Users should note that on 2 October 2017 the yield curve data on this</t>
  </si>
  <si>
    <t xml:space="preserve">spreadsheet were revised to the beginning of January 2015.  </t>
  </si>
  <si>
    <t>These revisions  do not change recent medium term trends in the data.</t>
  </si>
  <si>
    <t>Please note that these revisions are of the same type as those made on 4th July 2017.</t>
  </si>
  <si>
    <t>Sources: Bloomberg Finance L.P., Tradeweb and Bank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</si>
</sst>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d\ mmm\ yy"/>
  </numFmts>
  <fonts count="13" x14ac:knownFonts="1">
    <font>
      <sz val="10"/>
      <name val="Times New Roman"/>
    </font>
    <font>
      <sz val="11"/>
      <color theme="1"/>
      <name val="Calibri"/>
      <family val="2"/>
      <scheme val="minor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6">
    <xf numFmtId="0" fontId="0" fillId="0" borderId="0"/>
    <xf numFmtId="0" fontId="3" fillId="0" borderId="0"/>
    <xf numFmtId="0" fontId="11" fillId="0" borderId="0"/>
    <xf numFmtId="0" fontId="12" fillId="2" borderId="0" applyNumberFormat="0" applyBorder="0" applyAlignment="0" applyProtection="0"/>
    <xf numFmtId="0" fontId="1" fillId="0" borderId="0"/>
    <xf numFmtId="0" fontId="3" fillId="0" borderId="0"/>
  </cellStyleXfs>
  <cellXfs count="25">
    <xf numFmtId="0" fontId="0" fillId="0" borderId="0" xfId="0"/>
    <xf numFmtId="0" fontId="0" fillId="0" borderId="0" xfId="0" applyNumberFormat="1"/>
    <xf numFmtId="2" fontId="0" fillId="0" borderId="0" xfId="0" applyNumberFormat="1"/>
    <xf numFmtId="0" fontId="2" fillId="0" borderId="0" xfId="0" applyFont="1" applyBorder="1" applyAlignment="1">
      <alignment horizontal="left"/>
    </xf>
    <xf numFmtId="0" fontId="3" fillId="0" borderId="0" xfId="0" applyFont="1"/>
    <xf numFmtId="0" fontId="4" fillId="0" borderId="0" xfId="0" applyFont="1" applyBorder="1" applyAlignment="1">
      <alignment horizontal="left"/>
    </xf>
    <xf numFmtId="0" fontId="5" fillId="0" borderId="0" xfId="0" applyNumberFormat="1" applyFont="1" applyBorder="1"/>
    <xf numFmtId="0" fontId="6" fillId="0" borderId="0" xfId="0" applyFont="1"/>
    <xf numFmtId="2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7" fillId="0" borderId="1" xfId="0" applyFont="1" applyBorder="1"/>
    <xf numFmtId="0" fontId="3" fillId="0" borderId="1" xfId="0" applyFont="1" applyBorder="1"/>
    <xf numFmtId="0" fontId="7" fillId="0" borderId="0" xfId="0" applyFont="1"/>
    <xf numFmtId="0" fontId="8" fillId="0" borderId="0" xfId="0" applyFont="1"/>
    <xf numFmtId="0" fontId="9" fillId="0" borderId="2" xfId="0" applyFont="1" applyBorder="1" applyAlignment="1">
      <alignment horizontal="left"/>
    </xf>
    <xf numFmtId="2" fontId="5" fillId="0" borderId="0" xfId="0" applyNumberFormat="1" applyFont="1" applyBorder="1"/>
    <xf numFmtId="15" fontId="6" fillId="0" borderId="0" xfId="0" applyNumberFormat="1" applyFont="1" applyAlignment="1"/>
    <xf numFmtId="0" fontId="10" fillId="0" borderId="0" xfId="0" applyFont="1"/>
    <xf numFmtId="15" fontId="6" fillId="0" borderId="0" xfId="5" applyNumberFormat="1" applyFont="1"/>
    <xf numFmtId="2" fontId="3" fillId="0" borderId="0" xfId="5" applyNumberFormat="1"/>
    <xf numFmtId="0" fontId="3" fillId="0" borderId="0" xfId="5"/>
    <xf numFmtId="164" fontId="6" fillId="0" borderId="0" xfId="5" applyNumberFormat="1" applyFont="1" applyAlignment="1">
      <alignment horizontal="center"/>
    </xf>
    <xf numFmtId="164" fontId="6" fillId="0" borderId="0" xfId="5" applyNumberFormat="1" applyFont="1" applyAlignment="1">
      <alignment horizontal="right"/>
    </xf>
    <xf numFmtId="1" fontId="6" fillId="0" borderId="0" xfId="0" applyNumberFormat="1" applyFont="1"/>
  </cellXfs>
  <cellStyles count="6">
    <cellStyle name="Neutral 2" xfId="3" xr:uid="{00000000-0005-0000-0000-000000000000}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4" xr:uid="{00000000-0005-0000-0000-000004000000}"/>
    <cellStyle name="Normal 3" xfId="5" xr:uid="{E3F8E374-ECA3-4456-8099-32758E3A597D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A1:M24"/>
  <sheetViews>
    <sheetView showGridLines="0" workbookViewId="0">
      <selection activeCell="A2" sqref="A2"/>
    </sheetView>
  </sheetViews>
  <sheetFormatPr defaultRowHeight="12.75" x14ac:dyDescent="0.2"/>
  <sheetData>
    <row r="1" spans="1:13" ht="25.5" x14ac:dyDescent="0.35">
      <c r="A1" s="11" t="s">
        <v>3</v>
      </c>
      <c r="B1" s="12"/>
      <c r="C1" s="12"/>
      <c r="D1" s="12"/>
      <c r="E1" s="12"/>
      <c r="F1" s="12"/>
      <c r="G1" s="12"/>
      <c r="H1" s="12"/>
      <c r="I1" s="4"/>
      <c r="J1" s="4"/>
      <c r="K1" s="4"/>
      <c r="L1" s="4"/>
      <c r="M1" s="4"/>
    </row>
    <row r="2" spans="1:13" ht="25.5" x14ac:dyDescent="0.35">
      <c r="A2" s="1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.75" x14ac:dyDescent="0.25">
      <c r="A3" s="1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.75" x14ac:dyDescent="0.25">
      <c r="A4" s="14" t="s">
        <v>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.75" x14ac:dyDescent="0.25">
      <c r="A5" s="15" t="s">
        <v>6</v>
      </c>
      <c r="B5" s="5"/>
      <c r="C5" s="5"/>
      <c r="D5" s="5"/>
      <c r="E5" s="5"/>
      <c r="F5" s="5"/>
      <c r="G5" s="5"/>
      <c r="H5" s="5"/>
      <c r="I5" s="5"/>
      <c r="J5" s="4"/>
      <c r="K5" s="4"/>
      <c r="L5" s="4"/>
      <c r="M5" s="4"/>
    </row>
    <row r="6" spans="1:13" ht="15.75" x14ac:dyDescent="0.25">
      <c r="A6" s="15" t="s">
        <v>7</v>
      </c>
      <c r="B6" s="5"/>
      <c r="C6" s="5"/>
      <c r="D6" s="5"/>
      <c r="E6" s="5"/>
      <c r="F6" s="5"/>
      <c r="G6" s="5"/>
      <c r="H6" s="5"/>
      <c r="I6" s="5"/>
      <c r="J6" s="4"/>
      <c r="K6" s="4"/>
      <c r="L6" s="4"/>
      <c r="M6" s="4"/>
    </row>
    <row r="7" spans="1:13" ht="15.75" x14ac:dyDescent="0.25">
      <c r="A7" s="15"/>
      <c r="B7" s="3"/>
      <c r="C7" s="3"/>
      <c r="D7" s="3"/>
      <c r="E7" s="3"/>
      <c r="F7" s="3"/>
      <c r="G7" s="3"/>
      <c r="H7" s="3"/>
      <c r="I7" s="3"/>
    </row>
    <row r="8" spans="1:13" ht="15.75" x14ac:dyDescent="0.25">
      <c r="A8" s="15" t="s">
        <v>16</v>
      </c>
      <c r="B8" s="5"/>
      <c r="C8" s="5"/>
      <c r="D8" s="5"/>
      <c r="E8" s="5"/>
      <c r="F8" s="5"/>
      <c r="G8" s="5"/>
      <c r="H8" s="5"/>
    </row>
    <row r="9" spans="1:13" ht="15.75" x14ac:dyDescent="0.25">
      <c r="A9" s="15" t="s">
        <v>17</v>
      </c>
      <c r="B9" s="5"/>
      <c r="C9" s="5"/>
      <c r="D9" s="5"/>
      <c r="E9" s="5"/>
      <c r="F9" s="5"/>
      <c r="G9" s="5"/>
      <c r="H9" s="5"/>
    </row>
    <row r="10" spans="1:13" ht="15.75" x14ac:dyDescent="0.25">
      <c r="A10" s="15" t="s">
        <v>10</v>
      </c>
      <c r="B10" s="5"/>
      <c r="C10" s="5"/>
      <c r="D10" s="5"/>
      <c r="E10" s="5"/>
      <c r="F10" s="5"/>
      <c r="G10" s="5"/>
      <c r="H10" s="5"/>
    </row>
    <row r="12" spans="1:13" ht="15.75" x14ac:dyDescent="0.25">
      <c r="A12" s="14" t="s">
        <v>8</v>
      </c>
    </row>
    <row r="13" spans="1:13" ht="15.75" x14ac:dyDescent="0.25">
      <c r="A13" s="14" t="s">
        <v>9</v>
      </c>
    </row>
    <row r="14" spans="1:13" ht="15.75" x14ac:dyDescent="0.25">
      <c r="A14" s="14" t="s">
        <v>10</v>
      </c>
    </row>
    <row r="16" spans="1:13" ht="15.75" x14ac:dyDescent="0.25">
      <c r="A16" s="18" t="s">
        <v>15</v>
      </c>
    </row>
    <row r="18" spans="1:1" ht="15.75" x14ac:dyDescent="0.25">
      <c r="A18" s="14" t="s">
        <v>18</v>
      </c>
    </row>
    <row r="19" spans="1:1" ht="15.75" x14ac:dyDescent="0.25">
      <c r="A19" s="14" t="s">
        <v>19</v>
      </c>
    </row>
    <row r="20" spans="1:1" ht="15.75" x14ac:dyDescent="0.25">
      <c r="A20" s="14" t="s">
        <v>20</v>
      </c>
    </row>
    <row r="21" spans="1:1" ht="15.75" x14ac:dyDescent="0.25">
      <c r="A21" s="14" t="s">
        <v>21</v>
      </c>
    </row>
    <row r="24" spans="1:1" ht="15.75" x14ac:dyDescent="0.25">
      <c r="A24" s="14" t="s">
        <v>22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AK8"/>
  <sheetViews>
    <sheetView showGridLines="0" zoomScale="115" zoomScaleNormal="115" workbookViewId="0">
      <pane xSplit="1" ySplit="4" topLeftCell="Z5" activePane="bottomRight" state="frozen"/>
      <selection activeCell="AM8" sqref="AM8"/>
      <selection pane="topRight" activeCell="AM8" sqref="AM8"/>
      <selection pane="bottomLeft" activeCell="AM8" sqref="AM8"/>
      <selection pane="bottomRight" activeCell="AK8" sqref="AK8"/>
    </sheetView>
  </sheetViews>
  <sheetFormatPr defaultRowHeight="12.75" x14ac:dyDescent="0.2"/>
  <cols>
    <col min="1" max="1" width="12" style="17" bestFit="1" customWidth="1"/>
  </cols>
  <sheetData>
    <row r="1" spans="1:37" ht="18.75" x14ac:dyDescent="0.3">
      <c r="B1" s="6" t="s">
        <v>12</v>
      </c>
    </row>
    <row r="2" spans="1:37" x14ac:dyDescent="0.2">
      <c r="A2" s="17" t="s">
        <v>2</v>
      </c>
      <c r="B2" s="1"/>
    </row>
    <row r="3" spans="1:37" s="7" customFormat="1" x14ac:dyDescent="0.2">
      <c r="A3" s="17" t="s">
        <v>0</v>
      </c>
      <c r="B3" s="24">
        <f t="shared" ref="B3:AK3" si="0">B4/0.08333333</f>
        <v>25.000000960000037</v>
      </c>
      <c r="C3" s="24">
        <f t="shared" si="0"/>
        <v>26.000000960000037</v>
      </c>
      <c r="D3" s="24">
        <f t="shared" si="0"/>
        <v>27.000000960000033</v>
      </c>
      <c r="E3" s="24">
        <f t="shared" si="0"/>
        <v>28.000000960000033</v>
      </c>
      <c r="F3" s="24">
        <f t="shared" si="0"/>
        <v>29.000000960000033</v>
      </c>
      <c r="G3" s="24">
        <f t="shared" si="0"/>
        <v>30.00000096000003</v>
      </c>
      <c r="H3" s="24">
        <f t="shared" si="0"/>
        <v>31.00000096000003</v>
      </c>
      <c r="I3" s="24">
        <f t="shared" si="0"/>
        <v>32.00000096000003</v>
      </c>
      <c r="J3" s="24">
        <f t="shared" si="0"/>
        <v>33.000000960000023</v>
      </c>
      <c r="K3" s="24">
        <f t="shared" si="0"/>
        <v>34.000000960000023</v>
      </c>
      <c r="L3" s="24">
        <f t="shared" si="0"/>
        <v>35.000000960000023</v>
      </c>
      <c r="M3" s="24">
        <f t="shared" si="0"/>
        <v>36.000000960000023</v>
      </c>
      <c r="N3" s="24">
        <f t="shared" si="0"/>
        <v>37.000000960000023</v>
      </c>
      <c r="O3" s="24">
        <f t="shared" si="0"/>
        <v>38.000000960000015</v>
      </c>
      <c r="P3" s="24">
        <f t="shared" si="0"/>
        <v>39.000000960000015</v>
      </c>
      <c r="Q3" s="24">
        <f t="shared" si="0"/>
        <v>40.000000960000015</v>
      </c>
      <c r="R3" s="24">
        <f t="shared" si="0"/>
        <v>41.000000960000015</v>
      </c>
      <c r="S3" s="24">
        <f t="shared" si="0"/>
        <v>42.000000960000015</v>
      </c>
      <c r="T3" s="24">
        <f t="shared" si="0"/>
        <v>43.000000960000008</v>
      </c>
      <c r="U3" s="24">
        <f t="shared" si="0"/>
        <v>44.000000960000008</v>
      </c>
      <c r="V3" s="24">
        <f t="shared" si="0"/>
        <v>45.000000960000008</v>
      </c>
      <c r="W3" s="24">
        <f t="shared" si="0"/>
        <v>46.000000960000008</v>
      </c>
      <c r="X3" s="24">
        <f t="shared" si="0"/>
        <v>47.000000960000001</v>
      </c>
      <c r="Y3" s="24">
        <f t="shared" si="0"/>
        <v>48.000000960000001</v>
      </c>
      <c r="Z3" s="24">
        <f t="shared" si="0"/>
        <v>49.000000960000008</v>
      </c>
      <c r="AA3" s="24">
        <f t="shared" si="0"/>
        <v>50.000000960000008</v>
      </c>
      <c r="AB3" s="24">
        <f t="shared" si="0"/>
        <v>51.000000960000015</v>
      </c>
      <c r="AC3" s="24">
        <f t="shared" si="0"/>
        <v>52.000000960000015</v>
      </c>
      <c r="AD3" s="24">
        <f t="shared" si="0"/>
        <v>53.000000960000023</v>
      </c>
      <c r="AE3" s="24">
        <f t="shared" si="0"/>
        <v>54.00000096000003</v>
      </c>
      <c r="AF3" s="24">
        <f t="shared" si="0"/>
        <v>55.00000096000003</v>
      </c>
      <c r="AG3" s="24">
        <f t="shared" si="0"/>
        <v>56.000000960000037</v>
      </c>
      <c r="AH3" s="24">
        <f t="shared" si="0"/>
        <v>57.000000960000037</v>
      </c>
      <c r="AI3" s="24">
        <f t="shared" si="0"/>
        <v>58.000000960000044</v>
      </c>
      <c r="AJ3" s="24">
        <f t="shared" si="0"/>
        <v>59.000000960000044</v>
      </c>
      <c r="AK3" s="24">
        <f t="shared" si="0"/>
        <v>60.000000960000051</v>
      </c>
    </row>
    <row r="4" spans="1:37" s="8" customFormat="1" x14ac:dyDescent="0.2">
      <c r="A4" s="17" t="s">
        <v>1</v>
      </c>
      <c r="B4" s="8">
        <v>2.0833333299999999</v>
      </c>
      <c r="C4" s="8">
        <f t="shared" ref="C4:AK4" si="1">B4+0.08333333</f>
        <v>2.1666666599999997</v>
      </c>
      <c r="D4" s="8">
        <f t="shared" si="1"/>
        <v>2.2499999899999996</v>
      </c>
      <c r="E4" s="8">
        <f t="shared" si="1"/>
        <v>2.3333333199999995</v>
      </c>
      <c r="F4" s="8">
        <f t="shared" si="1"/>
        <v>2.4166666499999994</v>
      </c>
      <c r="G4" s="8">
        <f t="shared" si="1"/>
        <v>2.4999999799999992</v>
      </c>
      <c r="H4" s="8">
        <f t="shared" si="1"/>
        <v>2.5833333099999991</v>
      </c>
      <c r="I4" s="8">
        <f t="shared" si="1"/>
        <v>2.666666639999999</v>
      </c>
      <c r="J4" s="8">
        <f t="shared" si="1"/>
        <v>2.7499999699999989</v>
      </c>
      <c r="K4" s="8">
        <f t="shared" si="1"/>
        <v>2.8333332999999987</v>
      </c>
      <c r="L4" s="8">
        <f t="shared" si="1"/>
        <v>2.9166666299999986</v>
      </c>
      <c r="M4" s="8">
        <f t="shared" si="1"/>
        <v>2.9999999599999985</v>
      </c>
      <c r="N4" s="8">
        <f t="shared" si="1"/>
        <v>3.0833332899999983</v>
      </c>
      <c r="O4" s="8">
        <f t="shared" si="1"/>
        <v>3.1666666199999982</v>
      </c>
      <c r="P4" s="8">
        <f t="shared" si="1"/>
        <v>3.2499999499999981</v>
      </c>
      <c r="Q4" s="8">
        <f t="shared" si="1"/>
        <v>3.333333279999998</v>
      </c>
      <c r="R4" s="8">
        <f t="shared" si="1"/>
        <v>3.4166666099999978</v>
      </c>
      <c r="S4" s="8">
        <f t="shared" si="1"/>
        <v>3.4999999399999977</v>
      </c>
      <c r="T4" s="8">
        <f t="shared" si="1"/>
        <v>3.5833332699999976</v>
      </c>
      <c r="U4" s="8">
        <f t="shared" si="1"/>
        <v>3.6666665999999974</v>
      </c>
      <c r="V4" s="8">
        <f t="shared" si="1"/>
        <v>3.7499999299999973</v>
      </c>
      <c r="W4" s="8">
        <f t="shared" si="1"/>
        <v>3.8333332599999972</v>
      </c>
      <c r="X4" s="8">
        <f t="shared" si="1"/>
        <v>3.9166665899999971</v>
      </c>
      <c r="Y4" s="8">
        <f t="shared" si="1"/>
        <v>3.9999999199999969</v>
      </c>
      <c r="Z4" s="8">
        <f t="shared" si="1"/>
        <v>4.0833332499999972</v>
      </c>
      <c r="AA4" s="8">
        <f t="shared" si="1"/>
        <v>4.1666665799999976</v>
      </c>
      <c r="AB4" s="8">
        <f t="shared" si="1"/>
        <v>4.2499999099999979</v>
      </c>
      <c r="AC4" s="8">
        <f t="shared" si="1"/>
        <v>4.3333332399999982</v>
      </c>
      <c r="AD4" s="8">
        <f t="shared" si="1"/>
        <v>4.4166665699999985</v>
      </c>
      <c r="AE4" s="8">
        <f t="shared" si="1"/>
        <v>4.4999998999999988</v>
      </c>
      <c r="AF4" s="8">
        <f t="shared" si="1"/>
        <v>4.5833332299999991</v>
      </c>
      <c r="AG4" s="8">
        <f>AF4+0.08333333</f>
        <v>4.6666665599999995</v>
      </c>
      <c r="AH4" s="8">
        <f t="shared" si="1"/>
        <v>4.7499998899999998</v>
      </c>
      <c r="AI4" s="8">
        <f>AH4+0.08333333</f>
        <v>4.8333332200000001</v>
      </c>
      <c r="AJ4" s="8">
        <f t="shared" si="1"/>
        <v>4.9166665500000004</v>
      </c>
      <c r="AK4" s="8">
        <f t="shared" si="1"/>
        <v>4.9999998800000007</v>
      </c>
    </row>
    <row r="5" spans="1:37" s="21" customFormat="1" x14ac:dyDescent="0.2">
      <c r="A5" s="19">
        <v>45688</v>
      </c>
      <c r="B5" s="20"/>
      <c r="C5" s="20"/>
      <c r="D5" s="20"/>
      <c r="E5" s="20"/>
      <c r="F5" s="20"/>
      <c r="G5" s="20"/>
      <c r="H5" s="20">
        <v>0.44651330627381192</v>
      </c>
      <c r="I5" s="20">
        <v>0.47476704071189424</v>
      </c>
      <c r="J5" s="20">
        <v>0.50252970399471075</v>
      </c>
      <c r="K5" s="20">
        <v>0.52982036913741515</v>
      </c>
      <c r="L5" s="20">
        <v>0.55665808649909265</v>
      </c>
      <c r="M5" s="20">
        <v>0.58306094312073209</v>
      </c>
      <c r="N5" s="20">
        <v>0.60904799468825987</v>
      </c>
      <c r="O5" s="20">
        <v>0.63463827692881825</v>
      </c>
      <c r="P5" s="20">
        <v>0.65984990682160016</v>
      </c>
      <c r="Q5" s="20">
        <v>0.68470181604910763</v>
      </c>
      <c r="R5" s="20">
        <v>0.70921214334341509</v>
      </c>
      <c r="S5" s="20">
        <v>0.7333978101144385</v>
      </c>
      <c r="T5" s="20">
        <v>0.75727662060108225</v>
      </c>
      <c r="U5" s="20">
        <v>0.78086636431304568</v>
      </c>
      <c r="V5" s="20">
        <v>0.80418398337719288</v>
      </c>
      <c r="W5" s="20">
        <v>0.82724727067036574</v>
      </c>
      <c r="X5" s="20">
        <v>0.85007388344559187</v>
      </c>
      <c r="Y5" s="20">
        <v>0.8726752693153369</v>
      </c>
      <c r="Z5" s="20">
        <v>0.89505633493047865</v>
      </c>
      <c r="AA5" s="20">
        <v>0.91722144591404098</v>
      </c>
      <c r="AB5" s="20">
        <v>0.93917417127336167</v>
      </c>
      <c r="AC5" s="20">
        <v>0.96091887920150121</v>
      </c>
      <c r="AD5" s="20">
        <v>0.98245992790661263</v>
      </c>
      <c r="AE5" s="20">
        <v>1.0038009013734088</v>
      </c>
      <c r="AF5" s="20">
        <v>1.0249461602324454</v>
      </c>
      <c r="AG5" s="20">
        <v>1.0459000557199112</v>
      </c>
      <c r="AH5" s="20">
        <v>1.0666661858063093</v>
      </c>
      <c r="AI5" s="20">
        <v>1.0872482474549174</v>
      </c>
      <c r="AJ5" s="20">
        <v>1.1076477179221804</v>
      </c>
      <c r="AK5" s="20">
        <v>1.1278648762596468</v>
      </c>
    </row>
    <row r="6" spans="1:37" s="21" customFormat="1" x14ac:dyDescent="0.2">
      <c r="A6" s="19">
        <v>45716</v>
      </c>
      <c r="G6" s="20">
        <v>0.57242514040362102</v>
      </c>
      <c r="H6" s="20">
        <v>0.59763490315015988</v>
      </c>
      <c r="I6" s="20">
        <v>0.62227377105737081</v>
      </c>
      <c r="J6" s="20">
        <v>0.64637244344463107</v>
      </c>
      <c r="K6" s="20">
        <v>0.66996250967511528</v>
      </c>
      <c r="L6" s="20">
        <v>0.69307553469873073</v>
      </c>
      <c r="M6" s="20">
        <v>0.71574225445479067</v>
      </c>
      <c r="N6" s="20">
        <v>0.73799423943327092</v>
      </c>
      <c r="O6" s="20">
        <v>0.75986304021673801</v>
      </c>
      <c r="P6" s="20">
        <v>0.78137903080444482</v>
      </c>
      <c r="Q6" s="20">
        <v>0.80256974546374094</v>
      </c>
      <c r="R6" s="20">
        <v>0.82346073729013913</v>
      </c>
      <c r="S6" s="20">
        <v>0.8440767898882765</v>
      </c>
      <c r="T6" s="20">
        <v>0.86444344042889765</v>
      </c>
      <c r="U6" s="20">
        <v>0.88458621411136451</v>
      </c>
      <c r="V6" s="20">
        <v>0.90452991249740589</v>
      </c>
      <c r="W6" s="20">
        <v>0.92429997500846295</v>
      </c>
      <c r="X6" s="20">
        <v>0.94391507449130652</v>
      </c>
      <c r="Y6" s="20">
        <v>0.96338176541808673</v>
      </c>
      <c r="Z6" s="20">
        <v>0.98270620898726679</v>
      </c>
      <c r="AA6" s="20">
        <v>1.0018945595693896</v>
      </c>
      <c r="AB6" s="20">
        <v>1.0209522816133905</v>
      </c>
      <c r="AC6" s="20">
        <v>1.0398855310901383</v>
      </c>
      <c r="AD6" s="20">
        <v>1.0587004579957768</v>
      </c>
      <c r="AE6" s="20">
        <v>1.0774025357413377</v>
      </c>
      <c r="AF6" s="20">
        <v>1.0959979157099926</v>
      </c>
      <c r="AG6" s="20">
        <v>1.1144927441633836</v>
      </c>
      <c r="AH6" s="20">
        <v>1.1328914122958986</v>
      </c>
      <c r="AI6" s="20">
        <v>1.1511943217246994</v>
      </c>
      <c r="AJ6" s="20">
        <v>1.1694006263991734</v>
      </c>
      <c r="AK6" s="20">
        <v>1.1875088254092776</v>
      </c>
    </row>
    <row r="7" spans="1:37" s="21" customFormat="1" x14ac:dyDescent="0.2">
      <c r="A7" s="19">
        <v>45747</v>
      </c>
      <c r="F7" s="20">
        <v>0.66656261849578502</v>
      </c>
      <c r="G7" s="20">
        <v>0.70150260168483547</v>
      </c>
      <c r="H7" s="20">
        <v>0.73538392708528633</v>
      </c>
      <c r="I7" s="20">
        <v>0.76826277369864193</v>
      </c>
      <c r="J7" s="20">
        <v>0.80019414324936766</v>
      </c>
      <c r="K7" s="20">
        <v>0.83123422643867884</v>
      </c>
      <c r="L7" s="20">
        <v>0.86143917118574553</v>
      </c>
      <c r="M7" s="20">
        <v>0.89086404338816572</v>
      </c>
      <c r="N7" s="20">
        <v>0.91956500065635527</v>
      </c>
      <c r="O7" s="20">
        <v>0.94759722496278698</v>
      </c>
      <c r="P7" s="20">
        <v>0.97500465027602867</v>
      </c>
      <c r="Q7" s="20">
        <v>1.001825930171705</v>
      </c>
      <c r="R7" s="20">
        <v>1.0280995985059265</v>
      </c>
      <c r="S7" s="20">
        <v>1.0538632468071982</v>
      </c>
      <c r="T7" s="20">
        <v>1.0791554152774081</v>
      </c>
      <c r="U7" s="20">
        <v>1.104014621487253</v>
      </c>
      <c r="V7" s="20">
        <v>1.128478419089755</v>
      </c>
      <c r="W7" s="20">
        <v>1.1525769677628666</v>
      </c>
      <c r="X7" s="20">
        <v>1.1763245173280474</v>
      </c>
      <c r="Y7" s="20">
        <v>1.1997326680394347</v>
      </c>
      <c r="Z7" s="20">
        <v>1.222813877017765</v>
      </c>
      <c r="AA7" s="20">
        <v>1.2455805856904638</v>
      </c>
      <c r="AB7" s="20">
        <v>1.2680444178516597</v>
      </c>
      <c r="AC7" s="20">
        <v>1.2902178186330313</v>
      </c>
      <c r="AD7" s="20">
        <v>1.3121132192254532</v>
      </c>
      <c r="AE7" s="20">
        <v>1.3337422643342807</v>
      </c>
      <c r="AF7" s="20">
        <v>1.3551173884165162</v>
      </c>
      <c r="AG7" s="20">
        <v>1.3762497737299482</v>
      </c>
      <c r="AH7" s="20">
        <v>1.3971437485047049</v>
      </c>
      <c r="AI7" s="20">
        <v>1.4178025336693318</v>
      </c>
      <c r="AJ7" s="20">
        <v>1.4382293383701572</v>
      </c>
      <c r="AK7" s="20">
        <v>1.458426637805567</v>
      </c>
    </row>
    <row r="8" spans="1:37" s="21" customFormat="1" x14ac:dyDescent="0.2">
      <c r="A8" s="19">
        <v>45777</v>
      </c>
      <c r="E8" s="21">
        <v>0.48379781435062919</v>
      </c>
      <c r="F8" s="21">
        <v>0.5166521577319465</v>
      </c>
      <c r="G8" s="20">
        <v>0.54896233981604359</v>
      </c>
      <c r="H8" s="20">
        <v>0.58074666740261582</v>
      </c>
      <c r="I8" s="20">
        <v>0.61202342205016591</v>
      </c>
      <c r="J8" s="20">
        <v>0.64280976251817679</v>
      </c>
      <c r="K8" s="20">
        <v>0.67312397635306187</v>
      </c>
      <c r="L8" s="20">
        <v>0.70298432843899794</v>
      </c>
      <c r="M8" s="20">
        <v>0.73240801152885693</v>
      </c>
      <c r="N8" s="20">
        <v>0.76141336597897935</v>
      </c>
      <c r="O8" s="20">
        <v>0.79001951397618886</v>
      </c>
      <c r="P8" s="20">
        <v>0.81824506148250598</v>
      </c>
      <c r="Q8" s="20">
        <v>0.84610965467922272</v>
      </c>
      <c r="R8" s="20">
        <v>0.8736329224217031</v>
      </c>
      <c r="S8" s="20">
        <v>0.90083350490133274</v>
      </c>
      <c r="T8" s="20">
        <v>0.9277310349575314</v>
      </c>
      <c r="U8" s="20">
        <v>0.95434510634697933</v>
      </c>
      <c r="V8" s="20">
        <v>0.98069110788114733</v>
      </c>
      <c r="W8" s="20">
        <v>1.0067789221703409</v>
      </c>
      <c r="X8" s="20">
        <v>1.032617654218694</v>
      </c>
      <c r="Y8" s="20">
        <v>1.0582154803925596</v>
      </c>
      <c r="Z8" s="20">
        <v>1.0835815086359946</v>
      </c>
      <c r="AA8" s="20">
        <v>1.1087248357666784</v>
      </c>
      <c r="AB8" s="20">
        <v>1.1336536548405471</v>
      </c>
      <c r="AC8" s="20">
        <v>1.1583770652985301</v>
      </c>
      <c r="AD8" s="20">
        <v>1.1829041567218739</v>
      </c>
      <c r="AE8" s="20">
        <v>1.2072431369560523</v>
      </c>
      <c r="AF8" s="20">
        <v>1.2314019578028912</v>
      </c>
      <c r="AG8" s="20">
        <v>1.2553827210820874</v>
      </c>
      <c r="AH8" s="20">
        <v>1.279184800717768</v>
      </c>
      <c r="AI8" s="20">
        <v>1.3028084341865198</v>
      </c>
      <c r="AJ8" s="20">
        <v>1.3262538503994552</v>
      </c>
      <c r="AK8" s="20">
        <v>1.3495204353101347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HM9"/>
  <sheetViews>
    <sheetView showGridLines="0" zoomScaleNormal="100" workbookViewId="0">
      <pane xSplit="1" ySplit="5" topLeftCell="BL6" activePane="bottomRight" state="frozen"/>
      <selection activeCell="D20" sqref="D20"/>
      <selection pane="topRight" activeCell="D20" sqref="D20"/>
      <selection pane="bottomLeft" activeCell="D20" sqref="D20"/>
      <selection pane="bottomRight" activeCell="BY9" sqref="BY9"/>
    </sheetView>
  </sheetViews>
  <sheetFormatPr defaultRowHeight="12.75" x14ac:dyDescent="0.2"/>
  <cols>
    <col min="1" max="1" width="15" style="9" bestFit="1" customWidth="1"/>
    <col min="2" max="221" width="9.33203125" style="2"/>
  </cols>
  <sheetData>
    <row r="1" spans="1:221" ht="18.75" x14ac:dyDescent="0.3">
      <c r="B1" s="16" t="s">
        <v>13</v>
      </c>
    </row>
    <row r="3" spans="1:221" x14ac:dyDescent="0.2">
      <c r="A3" s="9" t="s">
        <v>2</v>
      </c>
    </row>
    <row r="4" spans="1:221" s="7" customFormat="1" x14ac:dyDescent="0.2">
      <c r="A4" s="9" t="s">
        <v>1</v>
      </c>
      <c r="B4" s="8">
        <v>2.5</v>
      </c>
      <c r="C4" s="8">
        <v>3</v>
      </c>
      <c r="D4" s="8">
        <v>3.5</v>
      </c>
      <c r="E4" s="8">
        <v>4</v>
      </c>
      <c r="F4" s="8">
        <v>4.5</v>
      </c>
      <c r="G4" s="8">
        <v>5</v>
      </c>
      <c r="H4" s="8">
        <v>5.5</v>
      </c>
      <c r="I4" s="8">
        <v>6</v>
      </c>
      <c r="J4" s="8">
        <v>6.5</v>
      </c>
      <c r="K4" s="8">
        <v>7</v>
      </c>
      <c r="L4" s="8">
        <v>7.5</v>
      </c>
      <c r="M4" s="8">
        <v>8</v>
      </c>
      <c r="N4" s="8">
        <v>8.5</v>
      </c>
      <c r="O4" s="8">
        <v>9</v>
      </c>
      <c r="P4" s="8">
        <v>9.5</v>
      </c>
      <c r="Q4" s="8">
        <v>10</v>
      </c>
      <c r="R4" s="8">
        <v>10.5</v>
      </c>
      <c r="S4" s="8">
        <v>11</v>
      </c>
      <c r="T4" s="8">
        <v>11.5</v>
      </c>
      <c r="U4" s="8">
        <v>12</v>
      </c>
      <c r="V4" s="8">
        <v>12.5</v>
      </c>
      <c r="W4" s="8">
        <v>13</v>
      </c>
      <c r="X4" s="8">
        <v>13.5</v>
      </c>
      <c r="Y4" s="8">
        <v>14</v>
      </c>
      <c r="Z4" s="8">
        <v>14.5</v>
      </c>
      <c r="AA4" s="8">
        <v>15</v>
      </c>
      <c r="AB4" s="8">
        <v>15.5</v>
      </c>
      <c r="AC4" s="8">
        <v>16</v>
      </c>
      <c r="AD4" s="8">
        <v>16.5</v>
      </c>
      <c r="AE4" s="8">
        <v>17</v>
      </c>
      <c r="AF4" s="8">
        <v>17.5</v>
      </c>
      <c r="AG4" s="8">
        <v>18</v>
      </c>
      <c r="AH4" s="8">
        <v>18.5</v>
      </c>
      <c r="AI4" s="8">
        <v>19</v>
      </c>
      <c r="AJ4" s="8">
        <v>19.5</v>
      </c>
      <c r="AK4" s="8">
        <v>20</v>
      </c>
      <c r="AL4" s="8">
        <v>20.5</v>
      </c>
      <c r="AM4" s="8">
        <v>21</v>
      </c>
      <c r="AN4" s="8">
        <v>21.5</v>
      </c>
      <c r="AO4" s="8">
        <v>22</v>
      </c>
      <c r="AP4" s="8">
        <v>22.5</v>
      </c>
      <c r="AQ4" s="8">
        <v>23</v>
      </c>
      <c r="AR4" s="8">
        <v>23.5</v>
      </c>
      <c r="AS4" s="8">
        <v>24</v>
      </c>
      <c r="AT4" s="8">
        <v>24.5</v>
      </c>
      <c r="AU4" s="8">
        <v>25</v>
      </c>
      <c r="AV4" s="8">
        <v>25.5</v>
      </c>
      <c r="AW4" s="8">
        <v>26</v>
      </c>
      <c r="AX4" s="8">
        <v>26.5</v>
      </c>
      <c r="AY4" s="8">
        <v>27</v>
      </c>
      <c r="AZ4" s="8">
        <v>27.5</v>
      </c>
      <c r="BA4" s="8">
        <v>28</v>
      </c>
      <c r="BB4" s="8">
        <v>28.5</v>
      </c>
      <c r="BC4" s="8">
        <v>29</v>
      </c>
      <c r="BD4" s="8">
        <v>29.5</v>
      </c>
      <c r="BE4" s="8">
        <v>30</v>
      </c>
      <c r="BF4" s="8">
        <v>30.5</v>
      </c>
      <c r="BG4" s="8">
        <v>31</v>
      </c>
      <c r="BH4" s="8">
        <v>31.5</v>
      </c>
      <c r="BI4" s="8">
        <v>32</v>
      </c>
      <c r="BJ4" s="8">
        <v>32.5</v>
      </c>
      <c r="BK4" s="8">
        <v>33</v>
      </c>
      <c r="BL4" s="8">
        <v>33.5</v>
      </c>
      <c r="BM4" s="8">
        <v>34</v>
      </c>
      <c r="BN4" s="8">
        <v>34.5</v>
      </c>
      <c r="BO4" s="8">
        <v>35</v>
      </c>
      <c r="BP4" s="8">
        <v>35.5</v>
      </c>
      <c r="BQ4" s="8">
        <v>36</v>
      </c>
      <c r="BR4" s="8">
        <v>36.5</v>
      </c>
      <c r="BS4" s="8">
        <v>37</v>
      </c>
      <c r="BT4" s="8">
        <v>37.5</v>
      </c>
      <c r="BU4" s="8">
        <v>38</v>
      </c>
      <c r="BV4" s="8">
        <v>38.5</v>
      </c>
      <c r="BW4" s="8">
        <v>39</v>
      </c>
      <c r="BX4" s="8">
        <v>39.5</v>
      </c>
      <c r="BY4" s="8">
        <v>40</v>
      </c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</row>
    <row r="6" spans="1:221" s="21" customFormat="1" x14ac:dyDescent="0.2">
      <c r="A6" s="22">
        <v>45688</v>
      </c>
      <c r="B6" s="20"/>
      <c r="C6" s="20">
        <v>0.58306094312073209</v>
      </c>
      <c r="D6" s="20">
        <v>0.7333978101144385</v>
      </c>
      <c r="E6" s="20">
        <v>0.8726752693153369</v>
      </c>
      <c r="F6" s="20">
        <v>1.0038009013734088</v>
      </c>
      <c r="G6" s="20">
        <v>1.1278648762596468</v>
      </c>
      <c r="H6" s="20">
        <v>1.2453879355745463</v>
      </c>
      <c r="I6" s="20">
        <v>1.3565502539966654</v>
      </c>
      <c r="J6" s="20">
        <v>1.4615187267901748</v>
      </c>
      <c r="K6" s="20">
        <v>1.560483556799704</v>
      </c>
      <c r="L6" s="20">
        <v>1.6536602516671557</v>
      </c>
      <c r="M6" s="20">
        <v>1.7412684618932646</v>
      </c>
      <c r="N6" s="20">
        <v>1.8235437048199257</v>
      </c>
      <c r="O6" s="20">
        <v>1.9007159579740223</v>
      </c>
      <c r="P6" s="20">
        <v>1.9730192277173115</v>
      </c>
      <c r="Q6" s="20">
        <v>2.0406624361625423</v>
      </c>
      <c r="R6" s="20">
        <v>2.1037201330514894</v>
      </c>
      <c r="S6" s="20">
        <v>2.1622605630102441</v>
      </c>
      <c r="T6" s="20">
        <v>2.2163519706648946</v>
      </c>
      <c r="U6" s="20">
        <v>2.2660510492738508</v>
      </c>
      <c r="V6" s="20">
        <v>2.3113496124067883</v>
      </c>
      <c r="W6" s="20">
        <v>2.352225713094926</v>
      </c>
      <c r="X6" s="20">
        <v>2.3887072264281204</v>
      </c>
      <c r="Y6" s="20">
        <v>2.4208394962403146</v>
      </c>
      <c r="Z6" s="20">
        <v>2.4486811149246721</v>
      </c>
      <c r="AA6" s="20">
        <v>2.4723186634440215</v>
      </c>
      <c r="AB6" s="20">
        <v>2.491843690754532</v>
      </c>
      <c r="AC6" s="20">
        <v>2.5073507269938502</v>
      </c>
      <c r="AD6" s="20">
        <v>2.5189347468734731</v>
      </c>
      <c r="AE6" s="20">
        <v>2.5266926323723271</v>
      </c>
      <c r="AF6" s="20">
        <v>2.5307234270266452</v>
      </c>
      <c r="AG6" s="20">
        <v>2.5311290206349462</v>
      </c>
      <c r="AH6" s="20">
        <v>2.5280268947081073</v>
      </c>
      <c r="AI6" s="20">
        <v>2.5215400908097223</v>
      </c>
      <c r="AJ6" s="20">
        <v>2.5117975778601767</v>
      </c>
      <c r="AK6" s="20">
        <v>2.4989410382613682</v>
      </c>
      <c r="AL6" s="20">
        <v>2.4831137077353951</v>
      </c>
      <c r="AM6" s="20">
        <v>2.4644585827366723</v>
      </c>
      <c r="AN6" s="20">
        <v>2.4431114790950796</v>
      </c>
      <c r="AO6" s="20">
        <v>2.4191926140027928</v>
      </c>
      <c r="AP6" s="20">
        <v>2.3928201491795127</v>
      </c>
      <c r="AQ6" s="20">
        <v>2.3641102111205048</v>
      </c>
      <c r="AR6" s="20">
        <v>2.3331670841177923</v>
      </c>
      <c r="AS6" s="20">
        <v>2.3000901855948346</v>
      </c>
      <c r="AT6" s="20">
        <v>2.2649782172670974</v>
      </c>
      <c r="AU6" s="20">
        <v>2.227929830142438</v>
      </c>
      <c r="AV6" s="20">
        <v>2.1890415064916469</v>
      </c>
      <c r="AW6" s="20">
        <v>2.1484049221322388</v>
      </c>
      <c r="AX6" s="20">
        <v>2.1061101437974292</v>
      </c>
      <c r="AY6" s="20">
        <v>2.0622450904599283</v>
      </c>
      <c r="AZ6" s="20">
        <v>2.0168951380014386</v>
      </c>
      <c r="BA6" s="20">
        <v>1.9701406662268919</v>
      </c>
      <c r="BB6" s="20">
        <v>1.9220613848654373</v>
      </c>
      <c r="BC6" s="20">
        <v>1.8727370036462225</v>
      </c>
      <c r="BD6" s="20">
        <v>1.8222472322984005</v>
      </c>
      <c r="BE6" s="20">
        <v>1.7706703967179021</v>
      </c>
      <c r="BF6" s="20">
        <v>1.7180765076853031</v>
      </c>
      <c r="BG6" s="20">
        <v>1.6645307973778576</v>
      </c>
      <c r="BH6" s="20">
        <v>1.6100883538996247</v>
      </c>
      <c r="BI6" s="20">
        <v>1.5547988205860639</v>
      </c>
      <c r="BJ6" s="20">
        <v>1.4987015944599131</v>
      </c>
      <c r="BK6" s="20">
        <v>1.4418321985864868</v>
      </c>
      <c r="BL6" s="20">
        <v>1.3842246104939817</v>
      </c>
      <c r="BM6" s="20">
        <v>1.3259092952878038</v>
      </c>
      <c r="BN6" s="20">
        <v>1.266916230145525</v>
      </c>
      <c r="BO6" s="20">
        <v>1.2072753922447184</v>
      </c>
      <c r="BP6" s="20">
        <v>1.1470167587629567</v>
      </c>
      <c r="BQ6" s="20">
        <v>1.0861703068778121</v>
      </c>
      <c r="BR6" s="20">
        <v>1.0247660137668584</v>
      </c>
      <c r="BS6" s="20">
        <v>0.96283385681219702</v>
      </c>
      <c r="BT6" s="20">
        <v>0.90040386538750083</v>
      </c>
      <c r="BU6" s="20">
        <v>0.83750618942122956</v>
      </c>
      <c r="BV6" s="20">
        <v>0.77417099588380434</v>
      </c>
      <c r="BW6" s="20">
        <v>0.71042845174564773</v>
      </c>
      <c r="BX6" s="20">
        <v>0.64630872397718375</v>
      </c>
      <c r="BY6" s="20">
        <v>0.58184197954883121</v>
      </c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</row>
    <row r="7" spans="1:221" s="21" customFormat="1" x14ac:dyDescent="0.2">
      <c r="A7" s="22">
        <v>45716</v>
      </c>
      <c r="B7" s="20">
        <v>0.57242514040362102</v>
      </c>
      <c r="C7" s="20">
        <v>0.71574225445479067</v>
      </c>
      <c r="D7" s="20">
        <v>0.8440767898882765</v>
      </c>
      <c r="E7" s="20">
        <v>0.96338176541808673</v>
      </c>
      <c r="F7" s="20">
        <v>1.0774025357413377</v>
      </c>
      <c r="G7" s="20">
        <v>1.1875088254092776</v>
      </c>
      <c r="H7" s="20">
        <v>1.2940432381325366</v>
      </c>
      <c r="I7" s="20">
        <v>1.3967855859341076</v>
      </c>
      <c r="J7" s="20">
        <v>1.4955105025903992</v>
      </c>
      <c r="K7" s="20">
        <v>1.5900537539250474</v>
      </c>
      <c r="L7" s="20">
        <v>1.6802955255676884</v>
      </c>
      <c r="M7" s="20">
        <v>1.7661462605905152</v>
      </c>
      <c r="N7" s="20">
        <v>1.8476182044309488</v>
      </c>
      <c r="O7" s="20">
        <v>1.924746437900783</v>
      </c>
      <c r="P7" s="20">
        <v>1.9976079741194011</v>
      </c>
      <c r="Q7" s="20">
        <v>2.0662506585253384</v>
      </c>
      <c r="R7" s="20">
        <v>2.1306624778948877</v>
      </c>
      <c r="S7" s="20">
        <v>2.1908303270733747</v>
      </c>
      <c r="T7" s="20">
        <v>2.2467411001062598</v>
      </c>
      <c r="U7" s="20">
        <v>2.2983686897465758</v>
      </c>
      <c r="V7" s="20">
        <v>2.3456410061359372</v>
      </c>
      <c r="W7" s="20">
        <v>2.3884906281492135</v>
      </c>
      <c r="X7" s="20">
        <v>2.4269025859428872</v>
      </c>
      <c r="Y7" s="20">
        <v>2.4608739569245337</v>
      </c>
      <c r="Z7" s="20">
        <v>2.4904228271288167</v>
      </c>
      <c r="AA7" s="20">
        <v>2.5155967589872272</v>
      </c>
      <c r="AB7" s="20">
        <v>2.5364519358606432</v>
      </c>
      <c r="AC7" s="20">
        <v>2.5530535341266822</v>
      </c>
      <c r="AD7" s="20">
        <v>2.5654681404691972</v>
      </c>
      <c r="AE7" s="20">
        <v>2.573773203686438</v>
      </c>
      <c r="AF7" s="20">
        <v>2.578054414800552</v>
      </c>
      <c r="AG7" s="20">
        <v>2.578404925519171</v>
      </c>
      <c r="AH7" s="20">
        <v>2.5749439723448369</v>
      </c>
      <c r="AI7" s="20">
        <v>2.567796926698628</v>
      </c>
      <c r="AJ7" s="20">
        <v>2.5571022625333804</v>
      </c>
      <c r="AK7" s="20">
        <v>2.5430170636910576</v>
      </c>
      <c r="AL7" s="20">
        <v>2.5257021079755435</v>
      </c>
      <c r="AM7" s="20">
        <v>2.5053213144030368</v>
      </c>
      <c r="AN7" s="20">
        <v>2.4820317711665942</v>
      </c>
      <c r="AO7" s="20">
        <v>2.4559803811515262</v>
      </c>
      <c r="AP7" s="20">
        <v>2.4273132579704129</v>
      </c>
      <c r="AQ7" s="20">
        <v>2.3961737577455562</v>
      </c>
      <c r="AR7" s="20">
        <v>2.3626949856458941</v>
      </c>
      <c r="AS7" s="20">
        <v>2.3270050916147191</v>
      </c>
      <c r="AT7" s="20">
        <v>2.2892301530690204</v>
      </c>
      <c r="AU7" s="20">
        <v>2.2494960894561467</v>
      </c>
      <c r="AV7" s="20">
        <v>2.207923550328863</v>
      </c>
      <c r="AW7" s="20">
        <v>2.1646254653979753</v>
      </c>
      <c r="AX7" s="20">
        <v>2.1197124503437323</v>
      </c>
      <c r="AY7" s="20">
        <v>2.0732924772977475</v>
      </c>
      <c r="AZ7" s="20">
        <v>2.0254653805236433</v>
      </c>
      <c r="BA7" s="20">
        <v>1.9763194116826508</v>
      </c>
      <c r="BB7" s="20">
        <v>1.9259419063598178</v>
      </c>
      <c r="BC7" s="20">
        <v>1.8744202001401984</v>
      </c>
      <c r="BD7" s="20">
        <v>1.8218416285801928</v>
      </c>
      <c r="BE7" s="20">
        <v>1.7682892223523035</v>
      </c>
      <c r="BF7" s="20">
        <v>1.7138297549248314</v>
      </c>
      <c r="BG7" s="20">
        <v>1.658523592442696</v>
      </c>
      <c r="BH7" s="20">
        <v>1.6024213943895995</v>
      </c>
      <c r="BI7" s="20">
        <v>1.5455685662277432</v>
      </c>
      <c r="BJ7" s="20">
        <v>1.4879991382722817</v>
      </c>
      <c r="BK7" s="20">
        <v>1.4297443668778627</v>
      </c>
      <c r="BL7" s="20">
        <v>1.3708330429311673</v>
      </c>
      <c r="BM7" s="20">
        <v>1.3112902549332703</v>
      </c>
      <c r="BN7" s="20">
        <v>1.2511407864238182</v>
      </c>
      <c r="BO7" s="20">
        <v>1.1904094209424572</v>
      </c>
      <c r="BP7" s="20">
        <v>1.129120942028834</v>
      </c>
      <c r="BQ7" s="20">
        <v>1.0673001332225955</v>
      </c>
      <c r="BR7" s="20">
        <v>1.0049717780633869</v>
      </c>
      <c r="BS7" s="20">
        <v>0.94216066966942158</v>
      </c>
      <c r="BT7" s="20">
        <v>0.87889215028310697</v>
      </c>
      <c r="BU7" s="20">
        <v>0.81519239889216266</v>
      </c>
      <c r="BV7" s="20">
        <v>0.75108766480562617</v>
      </c>
      <c r="BW7" s="20">
        <v>0.68660419733253197</v>
      </c>
      <c r="BX7" s="20">
        <v>0.62176824578191603</v>
      </c>
      <c r="BY7" s="20">
        <v>0.55660605946281572</v>
      </c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</row>
    <row r="8" spans="1:221" s="21" customFormat="1" x14ac:dyDescent="0.2">
      <c r="A8" s="22">
        <v>45747</v>
      </c>
      <c r="B8" s="20">
        <v>0.70150260168483547</v>
      </c>
      <c r="C8" s="20">
        <v>0.89086404338816572</v>
      </c>
      <c r="D8" s="20">
        <v>1.0538632468071982</v>
      </c>
      <c r="E8" s="20">
        <v>1.1997326680394347</v>
      </c>
      <c r="F8" s="20">
        <v>1.3337422643342807</v>
      </c>
      <c r="G8" s="20">
        <v>1.458426637805567</v>
      </c>
      <c r="H8" s="20">
        <v>1.574962514052912</v>
      </c>
      <c r="I8" s="20">
        <v>1.6839923003617314</v>
      </c>
      <c r="J8" s="20">
        <v>1.7861337250464582</v>
      </c>
      <c r="K8" s="20">
        <v>1.8818251740139993</v>
      </c>
      <c r="L8" s="20">
        <v>1.9714201482962792</v>
      </c>
      <c r="M8" s="20">
        <v>2.055255438426713</v>
      </c>
      <c r="N8" s="20">
        <v>2.133632085252017</v>
      </c>
      <c r="O8" s="20">
        <v>2.2068228824536944</v>
      </c>
      <c r="P8" s="20">
        <v>2.2751004812174451</v>
      </c>
      <c r="Q8" s="20">
        <v>2.3386142431994168</v>
      </c>
      <c r="R8" s="20">
        <v>2.3974339957895614</v>
      </c>
      <c r="S8" s="20">
        <v>2.4516292886976654</v>
      </c>
      <c r="T8" s="20">
        <v>2.5012695273045904</v>
      </c>
      <c r="U8" s="20">
        <v>2.5463935192596141</v>
      </c>
      <c r="V8" s="20">
        <v>2.5869719057888636</v>
      </c>
      <c r="W8" s="20">
        <v>2.6229875364016717</v>
      </c>
      <c r="X8" s="20">
        <v>2.6544711079804775</v>
      </c>
      <c r="Y8" s="20">
        <v>2.6814608577601864</v>
      </c>
      <c r="Z8" s="20">
        <v>2.7040162675144757</v>
      </c>
      <c r="AA8" s="20">
        <v>2.7222166242846066</v>
      </c>
      <c r="AB8" s="20">
        <v>2.7361466769241316</v>
      </c>
      <c r="AC8" s="20">
        <v>2.7458955324243339</v>
      </c>
      <c r="AD8" s="20">
        <v>2.7515532558878246</v>
      </c>
      <c r="AE8" s="20">
        <v>2.7532165135053366</v>
      </c>
      <c r="AF8" s="20">
        <v>2.7509852751774799</v>
      </c>
      <c r="AG8" s="20">
        <v>2.7449679239124958</v>
      </c>
      <c r="AH8" s="20">
        <v>2.7352918515833786</v>
      </c>
      <c r="AI8" s="20">
        <v>2.7220877180512932</v>
      </c>
      <c r="AJ8" s="20">
        <v>2.7054994612108767</v>
      </c>
      <c r="AK8" s="20">
        <v>2.6856835213975243</v>
      </c>
      <c r="AL8" s="20">
        <v>2.6627988274779546</v>
      </c>
      <c r="AM8" s="20">
        <v>2.6370058603127018</v>
      </c>
      <c r="AN8" s="20">
        <v>2.6084577334862522</v>
      </c>
      <c r="AO8" s="20">
        <v>2.5773005066271635</v>
      </c>
      <c r="AP8" s="20">
        <v>2.543679947685721</v>
      </c>
      <c r="AQ8" s="20">
        <v>2.5077384565841832</v>
      </c>
      <c r="AR8" s="20">
        <v>2.4696102846917967</v>
      </c>
      <c r="AS8" s="20">
        <v>2.4294251636626822</v>
      </c>
      <c r="AT8" s="20">
        <v>2.387311073702135</v>
      </c>
      <c r="AU8" s="20">
        <v>2.343395667463958</v>
      </c>
      <c r="AV8" s="20">
        <v>2.2977998714008927</v>
      </c>
      <c r="AW8" s="20">
        <v>2.2506380464114266</v>
      </c>
      <c r="AX8" s="20">
        <v>2.202022175764875</v>
      </c>
      <c r="AY8" s="20">
        <v>2.1520617590372515</v>
      </c>
      <c r="AZ8" s="20">
        <v>2.1008565753577573</v>
      </c>
      <c r="BA8" s="20">
        <v>2.0484971372692304</v>
      </c>
      <c r="BB8" s="20">
        <v>1.9950735823459402</v>
      </c>
      <c r="BC8" s="20">
        <v>1.9406760481621557</v>
      </c>
      <c r="BD8" s="20">
        <v>1.8853946491017868</v>
      </c>
      <c r="BE8" s="20">
        <v>1.8293128784306987</v>
      </c>
      <c r="BF8" s="20">
        <v>1.7724985005469762</v>
      </c>
      <c r="BG8" s="20">
        <v>1.7150125508972578</v>
      </c>
      <c r="BH8" s="20">
        <v>1.6569054918801489</v>
      </c>
      <c r="BI8" s="20">
        <v>1.5982216949427628</v>
      </c>
      <c r="BJ8" s="20">
        <v>1.5389945429156064</v>
      </c>
      <c r="BK8" s="20">
        <v>1.4792555322465257</v>
      </c>
      <c r="BL8" s="20">
        <v>1.419030201015969</v>
      </c>
      <c r="BM8" s="20">
        <v>1.3583381924739044</v>
      </c>
      <c r="BN8" s="20">
        <v>1.2971988984914771</v>
      </c>
      <c r="BO8" s="20">
        <v>1.2356317109398374</v>
      </c>
      <c r="BP8" s="20">
        <v>1.1736560216901313</v>
      </c>
      <c r="BQ8" s="20">
        <v>1.1112912226135072</v>
      </c>
      <c r="BR8" s="20">
        <v>1.0485567055811125</v>
      </c>
      <c r="BS8" s="20">
        <v>0.98547183365392632</v>
      </c>
      <c r="BT8" s="20">
        <v>0.92205530297745786</v>
      </c>
      <c r="BU8" s="20">
        <v>0.85832514039416097</v>
      </c>
      <c r="BV8" s="20">
        <v>0.79429934345883679</v>
      </c>
      <c r="BW8" s="20">
        <v>0.72999590972628181</v>
      </c>
      <c r="BX8" s="20">
        <v>0.66543283675129761</v>
      </c>
      <c r="BY8" s="20">
        <v>0.60062812208868177</v>
      </c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</row>
    <row r="9" spans="1:221" s="21" customFormat="1" x14ac:dyDescent="0.2">
      <c r="A9" s="22">
        <v>45777</v>
      </c>
      <c r="B9" s="20">
        <v>0.54896233981604359</v>
      </c>
      <c r="C9" s="20">
        <v>0.73240801152885693</v>
      </c>
      <c r="D9" s="20">
        <v>0.90083350490133274</v>
      </c>
      <c r="E9" s="20">
        <v>1.0582154803925596</v>
      </c>
      <c r="F9" s="20">
        <v>1.2072431369560523</v>
      </c>
      <c r="G9" s="20">
        <v>1.3495204353101347</v>
      </c>
      <c r="H9" s="20">
        <v>1.4853680724493963</v>
      </c>
      <c r="I9" s="20">
        <v>1.6147749552050248</v>
      </c>
      <c r="J9" s="20">
        <v>1.7377311231489931</v>
      </c>
      <c r="K9" s="20">
        <v>1.8542319617325338</v>
      </c>
      <c r="L9" s="20">
        <v>1.9642759551013604</v>
      </c>
      <c r="M9" s="20">
        <v>2.0679329308325758</v>
      </c>
      <c r="N9" s="20">
        <v>2.1653723336309945</v>
      </c>
      <c r="O9" s="20">
        <v>2.2567518177698793</v>
      </c>
      <c r="P9" s="20">
        <v>2.3422847776737399</v>
      </c>
      <c r="Q9" s="20">
        <v>2.4220678649290792</v>
      </c>
      <c r="R9" s="20">
        <v>2.4961464212690583</v>
      </c>
      <c r="S9" s="20">
        <v>2.5645657883600146</v>
      </c>
      <c r="T9" s="20">
        <v>2.6273705433803851</v>
      </c>
      <c r="U9" s="20">
        <v>2.6845681882666277</v>
      </c>
      <c r="V9" s="20">
        <v>2.7361139865536179</v>
      </c>
      <c r="W9" s="20">
        <v>2.7819917480810687</v>
      </c>
      <c r="X9" s="20">
        <v>2.8222318124010175</v>
      </c>
      <c r="Y9" s="20">
        <v>2.8568714847689445</v>
      </c>
      <c r="Z9" s="20">
        <v>2.8859836523839246</v>
      </c>
      <c r="AA9" s="20">
        <v>2.9096634975803788</v>
      </c>
      <c r="AB9" s="20">
        <v>2.9280176908890199</v>
      </c>
      <c r="AC9" s="20">
        <v>2.9411595866360072</v>
      </c>
      <c r="AD9" s="20">
        <v>2.9492050970564749</v>
      </c>
      <c r="AE9" s="20">
        <v>2.9522823691302738</v>
      </c>
      <c r="AF9" s="20">
        <v>2.9505235770270812</v>
      </c>
      <c r="AG9" s="20">
        <v>2.9440731566791078</v>
      </c>
      <c r="AH9" s="20">
        <v>2.9330932974887012</v>
      </c>
      <c r="AI9" s="20">
        <v>2.9177490636249641</v>
      </c>
      <c r="AJ9" s="20">
        <v>2.8982213747727079</v>
      </c>
      <c r="AK9" s="20">
        <v>2.8747009732125344</v>
      </c>
      <c r="AL9" s="20">
        <v>2.847381172983888</v>
      </c>
      <c r="AM9" s="20">
        <v>2.8164559414116059</v>
      </c>
      <c r="AN9" s="20">
        <v>2.782110074089192</v>
      </c>
      <c r="AO9" s="20">
        <v>2.7445227184358356</v>
      </c>
      <c r="AP9" s="20">
        <v>2.7038728431648411</v>
      </c>
      <c r="AQ9" s="20">
        <v>2.6603343832182791</v>
      </c>
      <c r="AR9" s="20">
        <v>2.6140721683165014</v>
      </c>
      <c r="AS9" s="20">
        <v>2.5652416787965735</v>
      </c>
      <c r="AT9" s="20">
        <v>2.5139955975684485</v>
      </c>
      <c r="AU9" s="20">
        <v>2.4604855048382479</v>
      </c>
      <c r="AV9" s="20">
        <v>2.4048507525329268</v>
      </c>
      <c r="AW9" s="20">
        <v>2.3472227466062883</v>
      </c>
      <c r="AX9" s="20">
        <v>2.2877292015320294</v>
      </c>
      <c r="AY9" s="20">
        <v>2.2264944578779104</v>
      </c>
      <c r="AZ9" s="20">
        <v>2.1636301163174578</v>
      </c>
      <c r="BA9" s="20">
        <v>2.099239855760378</v>
      </c>
      <c r="BB9" s="20">
        <v>2.033427234938733</v>
      </c>
      <c r="BC9" s="20">
        <v>1.9662958125845846</v>
      </c>
      <c r="BD9" s="20">
        <v>1.8979489656895838</v>
      </c>
      <c r="BE9" s="20">
        <v>1.8284798508372231</v>
      </c>
      <c r="BF9" s="20">
        <v>1.7579660313546381</v>
      </c>
      <c r="BG9" s="20">
        <v>1.6864763106405101</v>
      </c>
      <c r="BH9" s="20">
        <v>1.6140680542319013</v>
      </c>
      <c r="BI9" s="20">
        <v>1.5407899363845283</v>
      </c>
      <c r="BJ9" s="20">
        <v>1.4666787344233267</v>
      </c>
      <c r="BK9" s="20">
        <v>1.3917697228297772</v>
      </c>
      <c r="BL9" s="20">
        <v>1.3160924832718985</v>
      </c>
      <c r="BM9" s="20">
        <v>1.2396729425132498</v>
      </c>
      <c r="BN9" s="20">
        <v>1.1625369672005521</v>
      </c>
      <c r="BO9" s="20">
        <v>1.0847104239805276</v>
      </c>
      <c r="BP9" s="20">
        <v>1.0062191794998998</v>
      </c>
      <c r="BQ9" s="20">
        <v>0.92708910040538928</v>
      </c>
      <c r="BR9" s="20">
        <v>0.84734605334371782</v>
      </c>
      <c r="BS9" s="20">
        <v>0.76701610020964606</v>
      </c>
      <c r="BT9" s="20">
        <v>0.68612760301176479</v>
      </c>
      <c r="BU9" s="20">
        <v>0.60471042224541816</v>
      </c>
      <c r="BV9" s="20">
        <v>0.52279444404227726</v>
      </c>
      <c r="BW9" s="20">
        <v>0.44040955453401204</v>
      </c>
      <c r="BX9" s="20">
        <v>0.35758563985229319</v>
      </c>
      <c r="BY9" s="20">
        <v>0.27435258612879021</v>
      </c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1"/>
  <dimension ref="A1:AL8"/>
  <sheetViews>
    <sheetView showGridLines="0" zoomScaleNormal="100" workbookViewId="0">
      <pane xSplit="1" ySplit="4" topLeftCell="W5" activePane="bottomRight" state="frozen"/>
      <selection activeCell="D20" sqref="D20"/>
      <selection pane="topRight" activeCell="D20" sqref="D20"/>
      <selection pane="bottomLeft" activeCell="D20" sqref="D20"/>
      <selection pane="bottomRight" activeCell="AK8" sqref="AK8"/>
    </sheetView>
  </sheetViews>
  <sheetFormatPr defaultRowHeight="12.75" x14ac:dyDescent="0.2"/>
  <cols>
    <col min="1" max="1" width="11.33203125" style="10" bestFit="1" customWidth="1"/>
  </cols>
  <sheetData>
    <row r="1" spans="1:38" ht="18.75" x14ac:dyDescent="0.3">
      <c r="B1" s="6" t="s">
        <v>14</v>
      </c>
    </row>
    <row r="2" spans="1:38" x14ac:dyDescent="0.2">
      <c r="A2" s="10" t="s">
        <v>2</v>
      </c>
    </row>
    <row r="3" spans="1:38" x14ac:dyDescent="0.2">
      <c r="A3" s="10" t="s">
        <v>0</v>
      </c>
      <c r="B3" s="24">
        <f t="shared" ref="B3:AK3" si="0">B4/0.08333333</f>
        <v>25.000000960000037</v>
      </c>
      <c r="C3" s="24">
        <f t="shared" si="0"/>
        <v>26.000000960000037</v>
      </c>
      <c r="D3" s="24">
        <f t="shared" si="0"/>
        <v>27.000000960000033</v>
      </c>
      <c r="E3" s="24">
        <f t="shared" si="0"/>
        <v>28.000000960000033</v>
      </c>
      <c r="F3" s="24">
        <f t="shared" si="0"/>
        <v>29.000000960000033</v>
      </c>
      <c r="G3" s="24">
        <f t="shared" si="0"/>
        <v>30.00000096000003</v>
      </c>
      <c r="H3" s="24">
        <f t="shared" si="0"/>
        <v>31.00000096000003</v>
      </c>
      <c r="I3" s="24">
        <f t="shared" si="0"/>
        <v>32.00000096000003</v>
      </c>
      <c r="J3" s="24">
        <f t="shared" si="0"/>
        <v>33.000000960000023</v>
      </c>
      <c r="K3" s="24">
        <f t="shared" si="0"/>
        <v>34.000000960000023</v>
      </c>
      <c r="L3" s="24">
        <f t="shared" si="0"/>
        <v>35.000000960000023</v>
      </c>
      <c r="M3" s="24">
        <f t="shared" si="0"/>
        <v>36.000000960000023</v>
      </c>
      <c r="N3" s="24">
        <f t="shared" si="0"/>
        <v>37.000000960000023</v>
      </c>
      <c r="O3" s="24">
        <f t="shared" si="0"/>
        <v>38.000000960000015</v>
      </c>
      <c r="P3" s="24">
        <f t="shared" si="0"/>
        <v>39.000000960000015</v>
      </c>
      <c r="Q3" s="24">
        <f t="shared" si="0"/>
        <v>40.000000960000015</v>
      </c>
      <c r="R3" s="24">
        <f t="shared" si="0"/>
        <v>41.000000960000015</v>
      </c>
      <c r="S3" s="24">
        <f t="shared" si="0"/>
        <v>42.000000960000015</v>
      </c>
      <c r="T3" s="24">
        <f t="shared" si="0"/>
        <v>43.000000960000008</v>
      </c>
      <c r="U3" s="24">
        <f t="shared" si="0"/>
        <v>44.000000960000008</v>
      </c>
      <c r="V3" s="24">
        <f t="shared" si="0"/>
        <v>45.000000960000008</v>
      </c>
      <c r="W3" s="24">
        <f t="shared" si="0"/>
        <v>46.000000960000008</v>
      </c>
      <c r="X3" s="24">
        <f t="shared" si="0"/>
        <v>47.000000960000001</v>
      </c>
      <c r="Y3" s="24">
        <f t="shared" si="0"/>
        <v>48.000000960000001</v>
      </c>
      <c r="Z3" s="24">
        <f t="shared" si="0"/>
        <v>49.000000960000008</v>
      </c>
      <c r="AA3" s="24">
        <f t="shared" si="0"/>
        <v>50.000000960000008</v>
      </c>
      <c r="AB3" s="24">
        <f t="shared" si="0"/>
        <v>51.000000960000015</v>
      </c>
      <c r="AC3" s="24">
        <f t="shared" si="0"/>
        <v>52.000000960000015</v>
      </c>
      <c r="AD3" s="24">
        <f t="shared" si="0"/>
        <v>53.000000960000023</v>
      </c>
      <c r="AE3" s="24">
        <f t="shared" si="0"/>
        <v>54.00000096000003</v>
      </c>
      <c r="AF3" s="24">
        <f t="shared" si="0"/>
        <v>55.00000096000003</v>
      </c>
      <c r="AG3" s="24">
        <f t="shared" si="0"/>
        <v>56.000000960000037</v>
      </c>
      <c r="AH3" s="24">
        <f t="shared" si="0"/>
        <v>57.000000960000037</v>
      </c>
      <c r="AI3" s="24">
        <f t="shared" si="0"/>
        <v>58.000000960000044</v>
      </c>
      <c r="AJ3" s="24">
        <f t="shared" si="0"/>
        <v>59.000000960000044</v>
      </c>
      <c r="AK3" s="24">
        <f t="shared" si="0"/>
        <v>60.000000960000051</v>
      </c>
    </row>
    <row r="4" spans="1:38" s="2" customFormat="1" x14ac:dyDescent="0.2">
      <c r="A4" s="10" t="s">
        <v>1</v>
      </c>
      <c r="B4" s="8">
        <v>2.0833333299999999</v>
      </c>
      <c r="C4" s="8">
        <f t="shared" ref="C4:AK4" si="1">B4+0.08333333</f>
        <v>2.1666666599999997</v>
      </c>
      <c r="D4" s="8">
        <f t="shared" si="1"/>
        <v>2.2499999899999996</v>
      </c>
      <c r="E4" s="8">
        <f t="shared" si="1"/>
        <v>2.3333333199999995</v>
      </c>
      <c r="F4" s="8">
        <f t="shared" si="1"/>
        <v>2.4166666499999994</v>
      </c>
      <c r="G4" s="8">
        <f t="shared" si="1"/>
        <v>2.4999999799999992</v>
      </c>
      <c r="H4" s="8">
        <f t="shared" si="1"/>
        <v>2.5833333099999991</v>
      </c>
      <c r="I4" s="8">
        <f t="shared" si="1"/>
        <v>2.666666639999999</v>
      </c>
      <c r="J4" s="8">
        <f t="shared" si="1"/>
        <v>2.7499999699999989</v>
      </c>
      <c r="K4" s="8">
        <f t="shared" si="1"/>
        <v>2.8333332999999987</v>
      </c>
      <c r="L4" s="8">
        <f t="shared" si="1"/>
        <v>2.9166666299999986</v>
      </c>
      <c r="M4" s="8">
        <f t="shared" si="1"/>
        <v>2.9999999599999985</v>
      </c>
      <c r="N4" s="8">
        <f t="shared" si="1"/>
        <v>3.0833332899999983</v>
      </c>
      <c r="O4" s="8">
        <f t="shared" si="1"/>
        <v>3.1666666199999982</v>
      </c>
      <c r="P4" s="8">
        <f t="shared" si="1"/>
        <v>3.2499999499999981</v>
      </c>
      <c r="Q4" s="8">
        <f t="shared" si="1"/>
        <v>3.333333279999998</v>
      </c>
      <c r="R4" s="8">
        <f t="shared" si="1"/>
        <v>3.4166666099999978</v>
      </c>
      <c r="S4" s="8">
        <f t="shared" si="1"/>
        <v>3.4999999399999977</v>
      </c>
      <c r="T4" s="8">
        <f t="shared" si="1"/>
        <v>3.5833332699999976</v>
      </c>
      <c r="U4" s="8">
        <f t="shared" si="1"/>
        <v>3.6666665999999974</v>
      </c>
      <c r="V4" s="8">
        <f t="shared" si="1"/>
        <v>3.7499999299999973</v>
      </c>
      <c r="W4" s="8">
        <f t="shared" si="1"/>
        <v>3.8333332599999972</v>
      </c>
      <c r="X4" s="8">
        <f t="shared" si="1"/>
        <v>3.9166665899999971</v>
      </c>
      <c r="Y4" s="8">
        <f t="shared" si="1"/>
        <v>3.9999999199999969</v>
      </c>
      <c r="Z4" s="8">
        <f t="shared" si="1"/>
        <v>4.0833332499999972</v>
      </c>
      <c r="AA4" s="8">
        <f t="shared" si="1"/>
        <v>4.1666665799999976</v>
      </c>
      <c r="AB4" s="8">
        <f t="shared" si="1"/>
        <v>4.2499999099999979</v>
      </c>
      <c r="AC4" s="8">
        <f t="shared" si="1"/>
        <v>4.3333332399999982</v>
      </c>
      <c r="AD4" s="8">
        <f t="shared" si="1"/>
        <v>4.4166665699999985</v>
      </c>
      <c r="AE4" s="8">
        <f t="shared" si="1"/>
        <v>4.4999998999999988</v>
      </c>
      <c r="AF4" s="8">
        <f t="shared" si="1"/>
        <v>4.5833332299999991</v>
      </c>
      <c r="AG4" s="8">
        <f t="shared" si="1"/>
        <v>4.6666665599999995</v>
      </c>
      <c r="AH4" s="8">
        <f t="shared" si="1"/>
        <v>4.7499998899999998</v>
      </c>
      <c r="AI4" s="8">
        <f t="shared" si="1"/>
        <v>4.8333332200000001</v>
      </c>
      <c r="AJ4" s="8">
        <f t="shared" si="1"/>
        <v>4.9166665500000004</v>
      </c>
      <c r="AK4" s="8">
        <f t="shared" si="1"/>
        <v>4.9999998800000007</v>
      </c>
    </row>
    <row r="5" spans="1:38" s="21" customFormat="1" x14ac:dyDescent="0.2">
      <c r="A5" s="23">
        <v>45688</v>
      </c>
      <c r="B5" s="20"/>
      <c r="C5" s="20"/>
      <c r="D5" s="20"/>
      <c r="E5" s="20"/>
      <c r="F5" s="20"/>
      <c r="G5" s="20"/>
      <c r="H5" s="20">
        <v>-0.18806046618141914</v>
      </c>
      <c r="I5" s="20">
        <v>-0.16778710917902886</v>
      </c>
      <c r="J5" s="20">
        <v>-0.1478939888982804</v>
      </c>
      <c r="K5" s="20">
        <v>-0.12836148890163432</v>
      </c>
      <c r="L5" s="20">
        <v>-0.10917168873735056</v>
      </c>
      <c r="M5" s="20">
        <v>-9.0308802121841933E-2</v>
      </c>
      <c r="N5" s="20">
        <v>-7.1757600240562172E-2</v>
      </c>
      <c r="O5" s="20">
        <v>-5.3503954926959488E-2</v>
      </c>
      <c r="P5" s="20">
        <v>-3.5535339752410661E-2</v>
      </c>
      <c r="Q5" s="20">
        <v>-1.7839398249189967E-2</v>
      </c>
      <c r="R5" s="20">
        <v>-4.0452538714767024E-4</v>
      </c>
      <c r="S5" s="20">
        <v>1.6779591661283497E-2</v>
      </c>
      <c r="T5" s="20">
        <v>3.3723303730917829E-2</v>
      </c>
      <c r="U5" s="20">
        <v>5.0436426190987649E-2</v>
      </c>
      <c r="V5" s="20">
        <v>6.6927708480541026E-2</v>
      </c>
      <c r="W5" s="20">
        <v>8.3206087898655454E-2</v>
      </c>
      <c r="X5" s="20">
        <v>9.9280120342454647E-2</v>
      </c>
      <c r="Y5" s="20">
        <v>0.11515741072743678</v>
      </c>
      <c r="Z5" s="20">
        <v>0.13084564681705804</v>
      </c>
      <c r="AA5" s="20">
        <v>0.14635199145506769</v>
      </c>
      <c r="AB5" s="20">
        <v>0.16168258352061934</v>
      </c>
      <c r="AC5" s="20">
        <v>0.17684369915044468</v>
      </c>
      <c r="AD5" s="20">
        <v>0.19184122416715696</v>
      </c>
      <c r="AE5" s="20">
        <v>0.20668015871665116</v>
      </c>
      <c r="AF5" s="20">
        <v>0.22136572851063824</v>
      </c>
      <c r="AG5" s="20">
        <v>0.23590286478232661</v>
      </c>
      <c r="AH5" s="20">
        <v>0.25029571442507281</v>
      </c>
      <c r="AI5" s="20">
        <v>0.26454870616259829</v>
      </c>
      <c r="AJ5" s="20">
        <v>0.27866601273803704</v>
      </c>
      <c r="AK5" s="20">
        <v>0.29265104720623591</v>
      </c>
      <c r="AL5" s="20"/>
    </row>
    <row r="6" spans="1:38" s="21" customFormat="1" x14ac:dyDescent="0.2">
      <c r="A6" s="23">
        <v>45716</v>
      </c>
      <c r="G6" s="20">
        <v>-7.8208521080831862E-3</v>
      </c>
      <c r="H6" s="20">
        <v>1.1304873101147792E-2</v>
      </c>
      <c r="I6" s="20">
        <v>3.0014262944775848E-2</v>
      </c>
      <c r="J6" s="20">
        <v>4.8327902778304253E-2</v>
      </c>
      <c r="K6" s="20">
        <v>6.6265499428063118E-2</v>
      </c>
      <c r="L6" s="20">
        <v>8.3845409377705044E-2</v>
      </c>
      <c r="M6" s="20">
        <v>0.1010842112609568</v>
      </c>
      <c r="N6" s="20">
        <v>0.11799812632952668</v>
      </c>
      <c r="O6" s="20">
        <v>0.13460249857760312</v>
      </c>
      <c r="P6" s="20">
        <v>0.15091132317697889</v>
      </c>
      <c r="Q6" s="20">
        <v>0.16693848857427374</v>
      </c>
      <c r="R6" s="20">
        <v>0.18269716670249525</v>
      </c>
      <c r="S6" s="20">
        <v>0.19819932931078693</v>
      </c>
      <c r="T6" s="20">
        <v>0.2134569561138232</v>
      </c>
      <c r="U6" s="20">
        <v>0.22848151799986111</v>
      </c>
      <c r="V6" s="20">
        <v>0.24328350459460282</v>
      </c>
      <c r="W6" s="20">
        <v>0.25787355370784387</v>
      </c>
      <c r="X6" s="20">
        <v>0.27226189239563564</v>
      </c>
      <c r="Y6" s="20">
        <v>0.28645764037026306</v>
      </c>
      <c r="Z6" s="20">
        <v>0.30046978860627449</v>
      </c>
      <c r="AA6" s="20">
        <v>0.31430673237937196</v>
      </c>
      <c r="AB6" s="20">
        <v>0.32797584060070184</v>
      </c>
      <c r="AC6" s="20">
        <v>0.34148450282792847</v>
      </c>
      <c r="AD6" s="20">
        <v>0.35483966760468721</v>
      </c>
      <c r="AE6" s="20">
        <v>0.36804741047010414</v>
      </c>
      <c r="AF6" s="20">
        <v>0.38111393115166964</v>
      </c>
      <c r="AG6" s="20">
        <v>0.39404509706662533</v>
      </c>
      <c r="AH6" s="20">
        <v>0.40684600931415249</v>
      </c>
      <c r="AI6" s="20">
        <v>0.4195219057245399</v>
      </c>
      <c r="AJ6" s="20">
        <v>0.43207766093579386</v>
      </c>
      <c r="AK6" s="20">
        <v>0.44451736561872657</v>
      </c>
    </row>
    <row r="7" spans="1:38" s="21" customFormat="1" x14ac:dyDescent="0.2">
      <c r="A7" s="23">
        <v>45747</v>
      </c>
      <c r="F7" s="20">
        <v>-0.18410441679261358</v>
      </c>
      <c r="G7" s="20">
        <v>-0.15516361345765134</v>
      </c>
      <c r="H7" s="20">
        <v>-0.12698008466106228</v>
      </c>
      <c r="I7" s="20">
        <v>-9.9514721976939585E-2</v>
      </c>
      <c r="J7" s="20">
        <v>-7.2732411563935367E-2</v>
      </c>
      <c r="K7" s="20">
        <v>-4.6599614618801237E-2</v>
      </c>
      <c r="L7" s="20">
        <v>-2.108502441677915E-2</v>
      </c>
      <c r="M7" s="20">
        <v>3.8398559539147906E-3</v>
      </c>
      <c r="N7" s="20">
        <v>2.8202806209053709E-2</v>
      </c>
      <c r="O7" s="20">
        <v>5.2030151414221987E-2</v>
      </c>
      <c r="P7" s="20">
        <v>7.5345986976862345E-2</v>
      </c>
      <c r="Q7" s="20">
        <v>9.8173811851170495E-2</v>
      </c>
      <c r="R7" s="20">
        <v>0.12053576957020243</v>
      </c>
      <c r="S7" s="20">
        <v>0.14245202799156803</v>
      </c>
      <c r="T7" s="20">
        <v>0.16394252543453167</v>
      </c>
      <c r="U7" s="20">
        <v>0.1850262605052215</v>
      </c>
      <c r="V7" s="20">
        <v>0.20572065813198939</v>
      </c>
      <c r="W7" s="20">
        <v>0.22604311808469676</v>
      </c>
      <c r="X7" s="20">
        <v>0.24601000785456636</v>
      </c>
      <c r="Y7" s="20">
        <v>0.26563589470611776</v>
      </c>
      <c r="Z7" s="20">
        <v>0.28493508675552565</v>
      </c>
      <c r="AA7" s="20">
        <v>0.30392099450462579</v>
      </c>
      <c r="AB7" s="20">
        <v>0.32260555147134662</v>
      </c>
      <c r="AC7" s="20">
        <v>0.34100065742679164</v>
      </c>
      <c r="AD7" s="20">
        <v>0.35911754709527965</v>
      </c>
      <c r="AE7" s="20">
        <v>0.3769662138828519</v>
      </c>
      <c r="AF7" s="20">
        <v>0.39455676780861609</v>
      </c>
      <c r="AG7" s="20">
        <v>0.41189881215861152</v>
      </c>
      <c r="AH7" s="20">
        <v>0.42900080816529362</v>
      </c>
      <c r="AI7" s="20">
        <v>0.44587129026894756</v>
      </c>
      <c r="AJ7" s="20">
        <v>0.46251826764847392</v>
      </c>
      <c r="AK7" s="20">
        <v>0.47894868028951443</v>
      </c>
    </row>
    <row r="8" spans="1:38" s="21" customFormat="1" x14ac:dyDescent="0.2">
      <c r="A8" s="23">
        <v>45777</v>
      </c>
      <c r="E8" s="21">
        <v>-0.12133472734692027</v>
      </c>
      <c r="F8" s="21">
        <v>-9.9899876951417124E-2</v>
      </c>
      <c r="G8" s="20">
        <v>-7.8808238213279716E-2</v>
      </c>
      <c r="H8" s="20">
        <v>-5.8043614824614884E-2</v>
      </c>
      <c r="I8" s="20">
        <v>-3.7591258666845352E-2</v>
      </c>
      <c r="J8" s="20">
        <v>-1.7438371367975578E-2</v>
      </c>
      <c r="K8" s="20">
        <v>2.4275467543965327E-3</v>
      </c>
      <c r="L8" s="20">
        <v>2.2018093003103843E-2</v>
      </c>
      <c r="M8" s="20">
        <v>4.134339597275595E-2</v>
      </c>
      <c r="N8" s="20">
        <v>6.0413629586457483E-2</v>
      </c>
      <c r="O8" s="20">
        <v>7.9238391445897241E-2</v>
      </c>
      <c r="P8" s="20">
        <v>9.7826131966404439E-2</v>
      </c>
      <c r="Q8" s="20">
        <v>0.11618557290056375</v>
      </c>
      <c r="R8" s="20">
        <v>0.13432506705691027</v>
      </c>
      <c r="S8" s="20">
        <v>0.15225200023372115</v>
      </c>
      <c r="T8" s="20">
        <v>0.16997413378126378</v>
      </c>
      <c r="U8" s="20">
        <v>0.18749897215838551</v>
      </c>
      <c r="V8" s="20">
        <v>0.20483314764532218</v>
      </c>
      <c r="W8" s="20">
        <v>0.22198358089264936</v>
      </c>
      <c r="X8" s="20">
        <v>0.23895680297411609</v>
      </c>
      <c r="Y8" s="20">
        <v>0.25575839092046426</v>
      </c>
      <c r="Z8" s="20">
        <v>0.27239422478736924</v>
      </c>
      <c r="AA8" s="20">
        <v>0.28886989856947393</v>
      </c>
      <c r="AB8" s="20">
        <v>0.30519016330061627</v>
      </c>
      <c r="AC8" s="20">
        <v>0.32136013731886431</v>
      </c>
      <c r="AD8" s="20">
        <v>0.33738472641658573</v>
      </c>
      <c r="AE8" s="20">
        <v>0.35326807409061284</v>
      </c>
      <c r="AF8" s="20">
        <v>0.36901472740342145</v>
      </c>
      <c r="AG8" s="20">
        <v>0.38462900256721372</v>
      </c>
      <c r="AH8" s="20">
        <v>0.40011437267296968</v>
      </c>
      <c r="AI8" s="20">
        <v>0.4154746074192725</v>
      </c>
      <c r="AJ8" s="20">
        <v>0.43071322680540119</v>
      </c>
      <c r="AK8" s="20">
        <v>0.44583297961387192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1"/>
  <dimension ref="A1:IR8"/>
  <sheetViews>
    <sheetView showGridLines="0" tabSelected="1" zoomScaleNormal="100" workbookViewId="0">
      <pane xSplit="1" ySplit="4" topLeftCell="BL5" activePane="bottomRight" state="frozen"/>
      <selection activeCell="D20" sqref="D20"/>
      <selection pane="topRight" activeCell="D20" sqref="D20"/>
      <selection pane="bottomLeft" activeCell="D20" sqref="D20"/>
      <selection pane="bottomRight" activeCell="BY8" sqref="BY8"/>
    </sheetView>
  </sheetViews>
  <sheetFormatPr defaultRowHeight="12.75" x14ac:dyDescent="0.2"/>
  <cols>
    <col min="1" max="1" width="14.1640625" style="10" bestFit="1" customWidth="1"/>
    <col min="2" max="252" width="9.33203125" style="2"/>
  </cols>
  <sheetData>
    <row r="1" spans="1:252" ht="18.75" x14ac:dyDescent="0.3">
      <c r="B1" s="16" t="s">
        <v>11</v>
      </c>
    </row>
    <row r="3" spans="1:252" x14ac:dyDescent="0.2">
      <c r="A3" s="10" t="s">
        <v>2</v>
      </c>
    </row>
    <row r="4" spans="1:252" s="7" customFormat="1" x14ac:dyDescent="0.2">
      <c r="A4" s="10" t="s">
        <v>1</v>
      </c>
      <c r="B4" s="8">
        <v>2.5</v>
      </c>
      <c r="C4" s="8">
        <v>3</v>
      </c>
      <c r="D4" s="8">
        <v>3.5</v>
      </c>
      <c r="E4" s="8">
        <v>4</v>
      </c>
      <c r="F4" s="8">
        <v>4.5</v>
      </c>
      <c r="G4" s="8">
        <v>5</v>
      </c>
      <c r="H4" s="8">
        <v>5.5</v>
      </c>
      <c r="I4" s="8">
        <v>6</v>
      </c>
      <c r="J4" s="8">
        <v>6.5</v>
      </c>
      <c r="K4" s="8">
        <v>7</v>
      </c>
      <c r="L4" s="8">
        <v>7.5</v>
      </c>
      <c r="M4" s="8">
        <v>8</v>
      </c>
      <c r="N4" s="8">
        <v>8.5</v>
      </c>
      <c r="O4" s="8">
        <v>9</v>
      </c>
      <c r="P4" s="8">
        <v>9.5</v>
      </c>
      <c r="Q4" s="8">
        <v>10</v>
      </c>
      <c r="R4" s="8">
        <v>10.5</v>
      </c>
      <c r="S4" s="8">
        <v>11</v>
      </c>
      <c r="T4" s="8">
        <v>11.5</v>
      </c>
      <c r="U4" s="8">
        <v>12</v>
      </c>
      <c r="V4" s="8">
        <v>12.5</v>
      </c>
      <c r="W4" s="8">
        <v>13</v>
      </c>
      <c r="X4" s="8">
        <v>13.5</v>
      </c>
      <c r="Y4" s="8">
        <v>14</v>
      </c>
      <c r="Z4" s="8">
        <v>14.5</v>
      </c>
      <c r="AA4" s="8">
        <v>15</v>
      </c>
      <c r="AB4" s="8">
        <v>15.5</v>
      </c>
      <c r="AC4" s="8">
        <v>16</v>
      </c>
      <c r="AD4" s="8">
        <v>16.5</v>
      </c>
      <c r="AE4" s="8">
        <v>17</v>
      </c>
      <c r="AF4" s="8">
        <v>17.5</v>
      </c>
      <c r="AG4" s="8">
        <v>18</v>
      </c>
      <c r="AH4" s="8">
        <v>18.5</v>
      </c>
      <c r="AI4" s="8">
        <v>19</v>
      </c>
      <c r="AJ4" s="8">
        <v>19.5</v>
      </c>
      <c r="AK4" s="8">
        <v>20</v>
      </c>
      <c r="AL4" s="8">
        <v>20.5</v>
      </c>
      <c r="AM4" s="8">
        <v>21</v>
      </c>
      <c r="AN4" s="8">
        <v>21.5</v>
      </c>
      <c r="AO4" s="8">
        <v>22</v>
      </c>
      <c r="AP4" s="8">
        <v>22.5</v>
      </c>
      <c r="AQ4" s="8">
        <v>23</v>
      </c>
      <c r="AR4" s="8">
        <v>23.5</v>
      </c>
      <c r="AS4" s="8">
        <v>24</v>
      </c>
      <c r="AT4" s="8">
        <v>24.5</v>
      </c>
      <c r="AU4" s="8">
        <v>25</v>
      </c>
      <c r="AV4" s="8">
        <v>25.5</v>
      </c>
      <c r="AW4" s="8">
        <v>26</v>
      </c>
      <c r="AX4" s="8">
        <v>26.5</v>
      </c>
      <c r="AY4" s="8">
        <v>27</v>
      </c>
      <c r="AZ4" s="8">
        <v>27.5</v>
      </c>
      <c r="BA4" s="8">
        <v>28</v>
      </c>
      <c r="BB4" s="8">
        <v>28.5</v>
      </c>
      <c r="BC4" s="8">
        <v>29</v>
      </c>
      <c r="BD4" s="8">
        <v>29.5</v>
      </c>
      <c r="BE4" s="8">
        <v>30</v>
      </c>
      <c r="BF4" s="8">
        <v>30.5</v>
      </c>
      <c r="BG4" s="8">
        <v>31</v>
      </c>
      <c r="BH4" s="8">
        <v>31.5</v>
      </c>
      <c r="BI4" s="8">
        <v>32</v>
      </c>
      <c r="BJ4" s="8">
        <v>32.5</v>
      </c>
      <c r="BK4" s="8">
        <v>33</v>
      </c>
      <c r="BL4" s="8">
        <v>33.5</v>
      </c>
      <c r="BM4" s="8">
        <v>34</v>
      </c>
      <c r="BN4" s="8">
        <v>34.5</v>
      </c>
      <c r="BO4" s="8">
        <v>35</v>
      </c>
      <c r="BP4" s="8">
        <v>35.5</v>
      </c>
      <c r="BQ4" s="8">
        <v>36</v>
      </c>
      <c r="BR4" s="8">
        <v>36.5</v>
      </c>
      <c r="BS4" s="8">
        <v>37</v>
      </c>
      <c r="BT4" s="8">
        <v>37.5</v>
      </c>
      <c r="BU4" s="8">
        <v>38</v>
      </c>
      <c r="BV4" s="8">
        <v>38.5</v>
      </c>
      <c r="BW4" s="8">
        <v>39</v>
      </c>
      <c r="BX4" s="8">
        <v>39.5</v>
      </c>
      <c r="BY4" s="8">
        <v>40</v>
      </c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</row>
    <row r="5" spans="1:252" s="21" customFormat="1" x14ac:dyDescent="0.2">
      <c r="A5" s="23">
        <v>45688</v>
      </c>
      <c r="B5" s="20"/>
      <c r="C5" s="20">
        <v>-9.0308802121841933E-2</v>
      </c>
      <c r="D5" s="20">
        <v>1.6779591661283497E-2</v>
      </c>
      <c r="E5" s="20">
        <v>0.11515741072743678</v>
      </c>
      <c r="F5" s="20">
        <v>0.20668015871665116</v>
      </c>
      <c r="G5" s="20">
        <v>0.29265104720623591</v>
      </c>
      <c r="H5" s="20">
        <v>0.37397035067715145</v>
      </c>
      <c r="I5" s="20">
        <v>0.45126384135393249</v>
      </c>
      <c r="J5" s="20">
        <v>0.5249776586288778</v>
      </c>
      <c r="K5" s="20">
        <v>0.59544300578361053</v>
      </c>
      <c r="L5" s="20">
        <v>0.66291648649294177</v>
      </c>
      <c r="M5" s="20">
        <v>0.72760413166379667</v>
      </c>
      <c r="N5" s="20">
        <v>0.78967685670035437</v>
      </c>
      <c r="O5" s="20">
        <v>0.84928075832624983</v>
      </c>
      <c r="P5" s="20">
        <v>0.90654285700586335</v>
      </c>
      <c r="Q5" s="20">
        <v>0.96157700422702208</v>
      </c>
      <c r="R5" s="20">
        <v>1.0144814595992568</v>
      </c>
      <c r="S5" s="20">
        <v>1.0653397543181828</v>
      </c>
      <c r="T5" s="20">
        <v>1.1142238595726166</v>
      </c>
      <c r="U5" s="20">
        <v>1.1611964880687333</v>
      </c>
      <c r="V5" s="20">
        <v>1.206311361494838</v>
      </c>
      <c r="W5" s="20">
        <v>1.249613069059355</v>
      </c>
      <c r="X5" s="20">
        <v>1.291139651689621</v>
      </c>
      <c r="Y5" s="20">
        <v>1.3309251599513503</v>
      </c>
      <c r="Z5" s="20">
        <v>1.3690006510190971</v>
      </c>
      <c r="AA5" s="20">
        <v>1.4053955116476615</v>
      </c>
      <c r="AB5" s="20">
        <v>1.4401382359248724</v>
      </c>
      <c r="AC5" s="20">
        <v>1.4732566687681825</v>
      </c>
      <c r="AD5" s="20">
        <v>1.5047781539733152</v>
      </c>
      <c r="AE5" s="20">
        <v>1.5347296321563682</v>
      </c>
      <c r="AF5" s="20">
        <v>1.5631377709214056</v>
      </c>
      <c r="AG5" s="20">
        <v>1.5900290455319483</v>
      </c>
      <c r="AH5" s="20">
        <v>1.6154300211269903</v>
      </c>
      <c r="AI5" s="20">
        <v>1.6393676629823042</v>
      </c>
      <c r="AJ5" s="20">
        <v>1.6618693718429789</v>
      </c>
      <c r="AK5" s="20">
        <v>1.6829632085075228</v>
      </c>
      <c r="AL5" s="20">
        <v>1.7026779833745918</v>
      </c>
      <c r="AM5" s="20">
        <v>1.7210431706697331</v>
      </c>
      <c r="AN5" s="20">
        <v>1.7380887775791596</v>
      </c>
      <c r="AO5" s="20">
        <v>1.7538449743750462</v>
      </c>
      <c r="AP5" s="20">
        <v>1.7683418843851653</v>
      </c>
      <c r="AQ5" s="20">
        <v>1.7816095705532025</v>
      </c>
      <c r="AR5" s="20">
        <v>1.7936778899865926</v>
      </c>
      <c r="AS5" s="20">
        <v>1.8045763159224268</v>
      </c>
      <c r="AT5" s="20">
        <v>1.8143339355909784</v>
      </c>
      <c r="AU5" s="20">
        <v>1.822979482577435</v>
      </c>
      <c r="AV5" s="20">
        <v>1.8305413583995438</v>
      </c>
      <c r="AW5" s="20">
        <v>1.8370475844157224</v>
      </c>
      <c r="AX5" s="20">
        <v>1.8425257816928897</v>
      </c>
      <c r="AY5" s="20">
        <v>1.8470031713949258</v>
      </c>
      <c r="AZ5" s="20">
        <v>1.8505065769831219</v>
      </c>
      <c r="BA5" s="20">
        <v>1.8530623813968481</v>
      </c>
      <c r="BB5" s="20">
        <v>1.8546965169005234</v>
      </c>
      <c r="BC5" s="20">
        <v>1.8554345016322147</v>
      </c>
      <c r="BD5" s="20">
        <v>1.8553014746990861</v>
      </c>
      <c r="BE5" s="20">
        <v>1.854322222771402</v>
      </c>
      <c r="BF5" s="20">
        <v>1.8525211276132985</v>
      </c>
      <c r="BG5" s="20">
        <v>1.8499220855667744</v>
      </c>
      <c r="BH5" s="20">
        <v>1.8465484360316813</v>
      </c>
      <c r="BI5" s="20">
        <v>1.842422872622091</v>
      </c>
      <c r="BJ5" s="20">
        <v>1.8375673828057348</v>
      </c>
      <c r="BK5" s="20">
        <v>1.8320031764951268</v>
      </c>
      <c r="BL5" s="20">
        <v>1.825750720589957</v>
      </c>
      <c r="BM5" s="20">
        <v>1.8188297494210059</v>
      </c>
      <c r="BN5" s="20">
        <v>1.8112592891805412</v>
      </c>
      <c r="BO5" s="20">
        <v>1.8030577070952376</v>
      </c>
      <c r="BP5" s="20">
        <v>1.7942427578322038</v>
      </c>
      <c r="BQ5" s="20">
        <v>1.7848316260378434</v>
      </c>
      <c r="BR5" s="20">
        <v>1.7748409653803678</v>
      </c>
      <c r="BS5" s="20">
        <v>1.7642869344268275</v>
      </c>
      <c r="BT5" s="20">
        <v>1.7531852298580535</v>
      </c>
      <c r="BU5" s="20">
        <v>1.7415511182041192</v>
      </c>
      <c r="BV5" s="20">
        <v>1.7293994646624171</v>
      </c>
      <c r="BW5" s="20">
        <v>1.7167447588685525</v>
      </c>
      <c r="BX5" s="20">
        <v>1.7036011386660836</v>
      </c>
      <c r="BY5" s="20">
        <v>1.6899824120935185</v>
      </c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</row>
    <row r="6" spans="1:252" s="21" customFormat="1" x14ac:dyDescent="0.2">
      <c r="A6" s="23">
        <v>45716</v>
      </c>
      <c r="B6" s="20">
        <v>-7.8208521080831862E-3</v>
      </c>
      <c r="C6" s="20">
        <v>0.1010842112609568</v>
      </c>
      <c r="D6" s="20">
        <v>0.19819932931078693</v>
      </c>
      <c r="E6" s="20">
        <v>0.28645764037026306</v>
      </c>
      <c r="F6" s="20">
        <v>0.36804741047010414</v>
      </c>
      <c r="G6" s="20">
        <v>0.44451736561872657</v>
      </c>
      <c r="H6" s="20">
        <v>0.51693237433537531</v>
      </c>
      <c r="I6" s="20">
        <v>0.58599967590098123</v>
      </c>
      <c r="J6" s="20">
        <v>0.65219133495221648</v>
      </c>
      <c r="K6" s="20">
        <v>0.71583021348423348</v>
      </c>
      <c r="L6" s="20">
        <v>0.77714406898900568</v>
      </c>
      <c r="M6" s="20">
        <v>0.8362967662124281</v>
      </c>
      <c r="N6" s="20">
        <v>0.8934114093510922</v>
      </c>
      <c r="O6" s="20">
        <v>0.94858536210151478</v>
      </c>
      <c r="P6" s="20">
        <v>1.0018981638158591</v>
      </c>
      <c r="Q6" s="20">
        <v>1.0534173227430974</v>
      </c>
      <c r="R6" s="20">
        <v>1.1031979114860255</v>
      </c>
      <c r="S6" s="20">
        <v>1.151284397905517</v>
      </c>
      <c r="T6" s="20">
        <v>1.1977129465317318</v>
      </c>
      <c r="U6" s="20">
        <v>1.2425130073959467</v>
      </c>
      <c r="V6" s="20">
        <v>1.2857073356671165</v>
      </c>
      <c r="W6" s="20">
        <v>1.3273122643601687</v>
      </c>
      <c r="X6" s="20">
        <v>1.3673402009840669</v>
      </c>
      <c r="Y6" s="20">
        <v>1.4058015621404396</v>
      </c>
      <c r="Z6" s="20">
        <v>1.4427054754697364</v>
      </c>
      <c r="AA6" s="20">
        <v>1.4780610349258461</v>
      </c>
      <c r="AB6" s="20">
        <v>1.5118778259232353</v>
      </c>
      <c r="AC6" s="20">
        <v>1.5441661581237776</v>
      </c>
      <c r="AD6" s="20">
        <v>1.5749370870581672</v>
      </c>
      <c r="AE6" s="20">
        <v>1.6042024542655249</v>
      </c>
      <c r="AF6" s="20">
        <v>1.6319751141760646</v>
      </c>
      <c r="AG6" s="20">
        <v>1.6582689305739664</v>
      </c>
      <c r="AH6" s="20">
        <v>1.6830991448442236</v>
      </c>
      <c r="AI6" s="20">
        <v>1.7064826495112448</v>
      </c>
      <c r="AJ6" s="20">
        <v>1.7284379340101386</v>
      </c>
      <c r="AK6" s="20">
        <v>1.7489853754256661</v>
      </c>
      <c r="AL6" s="20">
        <v>1.7681472420471394</v>
      </c>
      <c r="AM6" s="20">
        <v>1.7859475552829529</v>
      </c>
      <c r="AN6" s="20">
        <v>1.8024118629450496</v>
      </c>
      <c r="AO6" s="20">
        <v>1.8175668238323714</v>
      </c>
      <c r="AP6" s="20">
        <v>1.8314399768423852</v>
      </c>
      <c r="AQ6" s="20">
        <v>1.8440596271306988</v>
      </c>
      <c r="AR6" s="20">
        <v>1.8554546116629562</v>
      </c>
      <c r="AS6" s="20">
        <v>1.8656540789881371</v>
      </c>
      <c r="AT6" s="20">
        <v>1.8746873860520443</v>
      </c>
      <c r="AU6" s="20">
        <v>1.8825840616204217</v>
      </c>
      <c r="AV6" s="20">
        <v>1.8893737524526089</v>
      </c>
      <c r="AW6" s="20">
        <v>1.8950860578439168</v>
      </c>
      <c r="AX6" s="20">
        <v>1.8997504533917673</v>
      </c>
      <c r="AY6" s="20">
        <v>1.9033962523541788</v>
      </c>
      <c r="AZ6" s="20">
        <v>1.9060525472913568</v>
      </c>
      <c r="BA6" s="20">
        <v>1.9077480136455467</v>
      </c>
      <c r="BB6" s="20">
        <v>1.9085108493373564</v>
      </c>
      <c r="BC6" s="20">
        <v>1.9083688133891608</v>
      </c>
      <c r="BD6" s="20">
        <v>1.9073492631198694</v>
      </c>
      <c r="BE6" s="20">
        <v>1.9054791693387239</v>
      </c>
      <c r="BF6" s="20">
        <v>1.9027849609024481</v>
      </c>
      <c r="BG6" s="20">
        <v>1.8992923812965408</v>
      </c>
      <c r="BH6" s="20">
        <v>1.8950264199166165</v>
      </c>
      <c r="BI6" s="20">
        <v>1.8900112571236711</v>
      </c>
      <c r="BJ6" s="20">
        <v>1.8842701957016068</v>
      </c>
      <c r="BK6" s="20">
        <v>1.8778256105406843</v>
      </c>
      <c r="BL6" s="20">
        <v>1.87069899485435</v>
      </c>
      <c r="BM6" s="20">
        <v>1.8629109690225065</v>
      </c>
      <c r="BN6" s="20">
        <v>1.8544813179459536</v>
      </c>
      <c r="BO6" s="20">
        <v>1.8454290500102968</v>
      </c>
      <c r="BP6" s="20">
        <v>1.8357724517701166</v>
      </c>
      <c r="BQ6" s="20">
        <v>1.8255291380761243</v>
      </c>
      <c r="BR6" s="20">
        <v>1.8147160980822714</v>
      </c>
      <c r="BS6" s="20">
        <v>1.8033497375335599</v>
      </c>
      <c r="BT6" s="20">
        <v>1.7914459202290833</v>
      </c>
      <c r="BU6" s="20">
        <v>1.779020014921685</v>
      </c>
      <c r="BV6" s="20">
        <v>1.7660869327368018</v>
      </c>
      <c r="BW6" s="20">
        <v>1.7526611566563735</v>
      </c>
      <c r="BX6" s="20">
        <v>1.7387567686165353</v>
      </c>
      <c r="BY6" s="20">
        <v>1.724387474572977</v>
      </c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</row>
    <row r="7" spans="1:252" s="21" customFormat="1" x14ac:dyDescent="0.2">
      <c r="A7" s="23">
        <v>45747</v>
      </c>
      <c r="B7" s="20">
        <v>-0.15516361345765134</v>
      </c>
      <c r="C7" s="20">
        <v>3.8398559539147906E-3</v>
      </c>
      <c r="D7" s="20">
        <v>0.14245202799156803</v>
      </c>
      <c r="E7" s="20">
        <v>0.26563589470611776</v>
      </c>
      <c r="F7" s="20">
        <v>0.3769662138828519</v>
      </c>
      <c r="G7" s="20">
        <v>0.47894868028951443</v>
      </c>
      <c r="H7" s="20">
        <v>0.57334850684660232</v>
      </c>
      <c r="I7" s="20">
        <v>0.66140915008512169</v>
      </c>
      <c r="J7" s="20">
        <v>0.74404040044995301</v>
      </c>
      <c r="K7" s="20">
        <v>0.82193052855114834</v>
      </c>
      <c r="L7" s="20">
        <v>0.89560956124912905</v>
      </c>
      <c r="M7" s="20">
        <v>0.96549677745245044</v>
      </c>
      <c r="N7" s="20">
        <v>1.0319314581153252</v>
      </c>
      <c r="O7" s="20">
        <v>1.0951935652133085</v>
      </c>
      <c r="P7" s="20">
        <v>1.1555182022897876</v>
      </c>
      <c r="Q7" s="20">
        <v>1.2131048635534145</v>
      </c>
      <c r="R7" s="20">
        <v>1.268119507624168</v>
      </c>
      <c r="S7" s="20">
        <v>1.3207010807312149</v>
      </c>
      <c r="T7" s="20">
        <v>1.3709673881287969</v>
      </c>
      <c r="U7" s="20">
        <v>1.4190191102813374</v>
      </c>
      <c r="V7" s="20">
        <v>1.4649408694004693</v>
      </c>
      <c r="W7" s="20">
        <v>1.5088031029416373</v>
      </c>
      <c r="X7" s="20">
        <v>1.5506661526470522</v>
      </c>
      <c r="Y7" s="20">
        <v>1.5905830263606813</v>
      </c>
      <c r="Z7" s="20">
        <v>1.6286010195091882</v>
      </c>
      <c r="AA7" s="20">
        <v>1.6647635180398244</v>
      </c>
      <c r="AB7" s="20">
        <v>1.6991109465955441</v>
      </c>
      <c r="AC7" s="20">
        <v>1.731681411333226</v>
      </c>
      <c r="AD7" s="20">
        <v>1.7625111086510692</v>
      </c>
      <c r="AE7" s="20">
        <v>1.7916347111597068</v>
      </c>
      <c r="AF7" s="20">
        <v>1.8190857553338502</v>
      </c>
      <c r="AG7" s="20">
        <v>1.8448968985197993</v>
      </c>
      <c r="AH7" s="20">
        <v>1.8691004786708569</v>
      </c>
      <c r="AI7" s="20">
        <v>1.891728839426613</v>
      </c>
      <c r="AJ7" s="20">
        <v>1.9128144872718793</v>
      </c>
      <c r="AK7" s="20">
        <v>1.9323904726690675</v>
      </c>
      <c r="AL7" s="20">
        <v>1.9504904661541014</v>
      </c>
      <c r="AM7" s="20">
        <v>1.9671487430851911</v>
      </c>
      <c r="AN7" s="20">
        <v>1.9824000582725114</v>
      </c>
      <c r="AO7" s="20">
        <v>1.9962793858304464</v>
      </c>
      <c r="AP7" s="20">
        <v>2.0088218313825204</v>
      </c>
      <c r="AQ7" s="20">
        <v>2.0200625949930218</v>
      </c>
      <c r="AR7" s="20">
        <v>2.0300368189284423</v>
      </c>
      <c r="AS7" s="20">
        <v>2.0387794644406392</v>
      </c>
      <c r="AT7" s="20">
        <v>2.0463252617820067</v>
      </c>
      <c r="AU7" s="20">
        <v>2.0527087213188073</v>
      </c>
      <c r="AV7" s="20">
        <v>2.0579640997609272</v>
      </c>
      <c r="AW7" s="20">
        <v>2.0621252657553608</v>
      </c>
      <c r="AX7" s="20">
        <v>2.0652256701170684</v>
      </c>
      <c r="AY7" s="20">
        <v>2.0672983348276968</v>
      </c>
      <c r="AZ7" s="20">
        <v>2.0683758034816879</v>
      </c>
      <c r="BA7" s="20">
        <v>2.0684899728560979</v>
      </c>
      <c r="BB7" s="20">
        <v>2.0676720835161349</v>
      </c>
      <c r="BC7" s="20">
        <v>2.0659527756013776</v>
      </c>
      <c r="BD7" s="20">
        <v>2.0633621396917992</v>
      </c>
      <c r="BE7" s="20">
        <v>2.0599297297341903</v>
      </c>
      <c r="BF7" s="20">
        <v>2.0556843901766189</v>
      </c>
      <c r="BG7" s="20">
        <v>2.0506541471574615</v>
      </c>
      <c r="BH7" s="20">
        <v>2.0448661249267639</v>
      </c>
      <c r="BI7" s="20">
        <v>2.038346501042875</v>
      </c>
      <c r="BJ7" s="20">
        <v>2.0311204329524366</v>
      </c>
      <c r="BK7" s="20">
        <v>2.0232120392087065</v>
      </c>
      <c r="BL7" s="20">
        <v>2.0146444351071118</v>
      </c>
      <c r="BM7" s="20">
        <v>2.0054396975103348</v>
      </c>
      <c r="BN7" s="20">
        <v>1.9956189049561956</v>
      </c>
      <c r="BO7" s="20">
        <v>1.985202208521371</v>
      </c>
      <c r="BP7" s="20">
        <v>1.9742088971355558</v>
      </c>
      <c r="BQ7" s="20">
        <v>1.9626574574527855</v>
      </c>
      <c r="BR7" s="20">
        <v>1.9505656288018203</v>
      </c>
      <c r="BS7" s="20">
        <v>1.9379504536325662</v>
      </c>
      <c r="BT7" s="20">
        <v>1.924828320306879</v>
      </c>
      <c r="BU7" s="20">
        <v>1.9112149951420507</v>
      </c>
      <c r="BV7" s="20">
        <v>1.897125659208055</v>
      </c>
      <c r="BW7" s="20">
        <v>1.8825749457963394</v>
      </c>
      <c r="BX7" s="20">
        <v>1.8675769750893505</v>
      </c>
      <c r="BY7" s="20">
        <v>1.8521453862298476</v>
      </c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</row>
    <row r="8" spans="1:252" s="21" customFormat="1" x14ac:dyDescent="0.2">
      <c r="A8" s="23">
        <v>45777</v>
      </c>
      <c r="B8" s="20">
        <v>-7.8808238213279716E-2</v>
      </c>
      <c r="C8" s="20">
        <v>4.134339597275595E-2</v>
      </c>
      <c r="D8" s="20">
        <v>0.15225200023372115</v>
      </c>
      <c r="E8" s="20">
        <v>0.25575839092046426</v>
      </c>
      <c r="F8" s="20">
        <v>0.35326807409061284</v>
      </c>
      <c r="G8" s="20">
        <v>0.44583297961387192</v>
      </c>
      <c r="H8" s="20">
        <v>0.53421002884554281</v>
      </c>
      <c r="I8" s="20">
        <v>0.6189099185758028</v>
      </c>
      <c r="J8" s="20">
        <v>0.70028537534222757</v>
      </c>
      <c r="K8" s="20">
        <v>0.77858782090596856</v>
      </c>
      <c r="L8" s="20">
        <v>0.85400141026879306</v>
      </c>
      <c r="M8" s="20">
        <v>0.92666569199264393</v>
      </c>
      <c r="N8" s="20">
        <v>0.9966949804401255</v>
      </c>
      <c r="O8" s="20">
        <v>1.0641874471798682</v>
      </c>
      <c r="P8" s="20">
        <v>1.1292301785409073</v>
      </c>
      <c r="Q8" s="20">
        <v>1.1919013490195511</v>
      </c>
      <c r="R8" s="20">
        <v>1.2522670291347751</v>
      </c>
      <c r="S8" s="20">
        <v>1.3103833375687639</v>
      </c>
      <c r="T8" s="20">
        <v>1.3662986015817842</v>
      </c>
      <c r="U8" s="20">
        <v>1.420054424347633</v>
      </c>
      <c r="V8" s="20">
        <v>1.4716848040477499</v>
      </c>
      <c r="W8" s="20">
        <v>1.5212170842092558</v>
      </c>
      <c r="X8" s="20">
        <v>1.5686749764797545</v>
      </c>
      <c r="Y8" s="20">
        <v>1.6140800169828384</v>
      </c>
      <c r="Z8" s="20">
        <v>1.6574525779293532</v>
      </c>
      <c r="AA8" s="20">
        <v>1.6988132278553514</v>
      </c>
      <c r="AB8" s="20">
        <v>1.7381831133820165</v>
      </c>
      <c r="AC8" s="20">
        <v>1.7755842120286893</v>
      </c>
      <c r="AD8" s="20">
        <v>1.811039292221976</v>
      </c>
      <c r="AE8" s="20">
        <v>1.8445720264479608</v>
      </c>
      <c r="AF8" s="20">
        <v>1.8762071228796897</v>
      </c>
      <c r="AG8" s="20">
        <v>1.9059703315744549</v>
      </c>
      <c r="AH8" s="20">
        <v>1.9338888054378338</v>
      </c>
      <c r="AI8" s="20">
        <v>1.959991144774343</v>
      </c>
      <c r="AJ8" s="20">
        <v>1.98430742074838</v>
      </c>
      <c r="AK8" s="20">
        <v>2.0068693827608977</v>
      </c>
      <c r="AL8" s="20">
        <v>2.0277103630204998</v>
      </c>
      <c r="AM8" s="20">
        <v>2.0468651424486266</v>
      </c>
      <c r="AN8" s="20">
        <v>2.0643696878063089</v>
      </c>
      <c r="AO8" s="20">
        <v>2.0802608098843272</v>
      </c>
      <c r="AP8" s="20">
        <v>2.0945760265847366</v>
      </c>
      <c r="AQ8" s="20">
        <v>2.107353446981278</v>
      </c>
      <c r="AR8" s="20">
        <v>2.1186315366385977</v>
      </c>
      <c r="AS8" s="20">
        <v>2.1284488918045086</v>
      </c>
      <c r="AT8" s="20">
        <v>2.1368440894361469</v>
      </c>
      <c r="AU8" s="20">
        <v>2.1438556702262264</v>
      </c>
      <c r="AV8" s="20">
        <v>2.1495220235583075</v>
      </c>
      <c r="AW8" s="20">
        <v>2.1538811663683957</v>
      </c>
      <c r="AX8" s="20">
        <v>2.156970695412586</v>
      </c>
      <c r="AY8" s="20">
        <v>2.158827756329408</v>
      </c>
      <c r="AZ8" s="20">
        <v>2.1594889564318058</v>
      </c>
      <c r="BA8" s="20">
        <v>2.1589901863349534</v>
      </c>
      <c r="BB8" s="20">
        <v>2.1573666350031906</v>
      </c>
      <c r="BC8" s="20">
        <v>2.1546528500711046</v>
      </c>
      <c r="BD8" s="20">
        <v>2.1508827919297882</v>
      </c>
      <c r="BE8" s="20">
        <v>2.1460898227251772</v>
      </c>
      <c r="BF8" s="20">
        <v>2.1403064954684572</v>
      </c>
      <c r="BG8" s="20">
        <v>2.1335644562052858</v>
      </c>
      <c r="BH8" s="20">
        <v>2.1258943285606482</v>
      </c>
      <c r="BI8" s="20">
        <v>2.117325665759612</v>
      </c>
      <c r="BJ8" s="20">
        <v>2.1078868442674659</v>
      </c>
      <c r="BK8" s="20">
        <v>2.0976050639826087</v>
      </c>
      <c r="BL8" s="20">
        <v>2.0865063919718412</v>
      </c>
      <c r="BM8" s="20">
        <v>2.0746157611126828</v>
      </c>
      <c r="BN8" s="20">
        <v>2.0619570338495925</v>
      </c>
      <c r="BO8" s="20">
        <v>2.0485530785823012</v>
      </c>
      <c r="BP8" s="20">
        <v>2.0344258396689581</v>
      </c>
      <c r="BQ8" s="20">
        <v>2.0195964015956891</v>
      </c>
      <c r="BR8" s="20">
        <v>2.004085047871933</v>
      </c>
      <c r="BS8" s="20">
        <v>1.9879113155878372</v>
      </c>
      <c r="BT8" s="20">
        <v>1.9710940600977354</v>
      </c>
      <c r="BU8" s="20">
        <v>1.9536515306798328</v>
      </c>
      <c r="BV8" s="20">
        <v>1.9356014167014117</v>
      </c>
      <c r="BW8" s="20">
        <v>1.9169608835382501</v>
      </c>
      <c r="BX8" s="20">
        <v>1.8977466057386359</v>
      </c>
      <c r="BY8" s="20">
        <v>1.8779747977000938</v>
      </c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2022-06-05T10:24:08Z</dcterms:created>
  <dcterms:modified xsi:type="dcterms:W3CDTF">2025-05-01T10:34:39Z</dcterms:modified>
</cp:coreProperties>
</file>